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F792D8B7-90E5-4D71-8DC1-0EDAE0CC06F7}" xr6:coauthVersionLast="47" xr6:coauthVersionMax="47" xr10:uidLastSave="{00000000-0000-0000-0000-000000000000}"/>
  <bookViews>
    <workbookView xWindow="-120" yWindow="-120" windowWidth="20730" windowHeight="11040" tabRatio="846" firstSheet="2" activeTab="6" xr2:uid="{00000000-000D-0000-FFFF-FFFF00000000}"/>
  </bookViews>
  <sheets>
    <sheet name="6.1 Mouvements stocks" sheetId="1" r:id="rId1"/>
    <sheet name="6.2 Terrains à aménager" sheetId="2" r:id="rId2"/>
    <sheet name="6.3 Immeubles en cours" sheetId="3" r:id="rId3"/>
    <sheet name="6.4 Immeubles achevés" sheetId="4" r:id="rId4"/>
    <sheet name="6.5 Immeubles acquis" sheetId="5" r:id="rId5"/>
    <sheet name="6.6 SCI en cours" sheetId="6" r:id="rId6"/>
    <sheet name="6.7 SCI achevées" sheetId="7" r:id="rId7"/>
  </sheets>
  <externalReferences>
    <externalReference r:id="rId8"/>
  </externalReferences>
  <definedNames>
    <definedName name="_31auex">'6.1 Mouvements stocks'!$G$6</definedName>
    <definedName name="_31cext">'6.1 Mouvements stocks'!$D$6</definedName>
    <definedName name="_31coin">'6.1 Mouvements stocks'!$F$6</definedName>
    <definedName name="_31dat_dyn">'6.2 Terrains à aménager'!$C$6</definedName>
    <definedName name="_31datu_dyn">'6.2 Terrains à aménager'!$I$6</definedName>
    <definedName name="_31deex">'6.1 Mouvements stocks'!$H$6</definedName>
    <definedName name="_31ffin">'6.1 Mouvements stocks'!$E$6</definedName>
    <definedName name="_31inv_dyn">'6.2 Terrains à aménager'!$A$6</definedName>
    <definedName name="_31sdex">'6.1 Mouvements stocks'!$C$6</definedName>
    <definedName name="_31sfex">'6.1 Mouvements stocks'!$J$6</definedName>
    <definedName name="_31soex">'6.1 Mouvements stocks'!$I$6</definedName>
    <definedName name="_31svex">'6.1 Mouvements stocks'!$K$6</definedName>
    <definedName name="_31tede_dyn">'6.2 Terrains à aménager'!$F$6</definedName>
    <definedName name="_31teva_dyn">'6.2 Terrains à aménager'!$E$6</definedName>
    <definedName name="_31tevn_dyn">'6.2 Terrains à aménager'!$G$6</definedName>
    <definedName name="_31tsup_dyn">'6.2 Terrains à aménager'!$D$6</definedName>
    <definedName name="_31txt_dyn">'6.2 Terrains à aménager'!$B$6</definedName>
    <definedName name="_331auex">'6.1 Mouvements stocks'!$G$7</definedName>
    <definedName name="_331cext">'6.1 Mouvements stocks'!$D$7</definedName>
    <definedName name="_331coin">'6.1 Mouvements stocks'!$F$7</definedName>
    <definedName name="_331deex">'6.1 Mouvements stocks'!$H$7</definedName>
    <definedName name="_331ffin">'6.1 Mouvements stocks'!$E$7</definedName>
    <definedName name="_331sdex">'6.1 Mouvements stocks'!$C$7</definedName>
    <definedName name="_331sfex">'6.1 Mouvements stocks'!$J$7</definedName>
    <definedName name="_331soex">'6.1 Mouvements stocks'!$I$7</definedName>
    <definedName name="_331svex">'6.1 Mouvements stocks'!$K$7</definedName>
    <definedName name="_332auex">'6.1 Mouvements stocks'!$G$8</definedName>
    <definedName name="_332cext">'6.1 Mouvements stocks'!$D$8</definedName>
    <definedName name="_332coin">'6.1 Mouvements stocks'!$F$8</definedName>
    <definedName name="_332deex">'6.1 Mouvements stocks'!$H$8</definedName>
    <definedName name="_332ffin">'6.1 Mouvements stocks'!$E$8</definedName>
    <definedName name="_332sdex">'6.1 Mouvements stocks'!$C$8</definedName>
    <definedName name="_332sfex">'6.1 Mouvements stocks'!$J$8</definedName>
    <definedName name="_332soex">'6.1 Mouvements stocks'!$I$8</definedName>
    <definedName name="_332svex">'6.1 Mouvements stocks'!$K$8</definedName>
    <definedName name="_333auex">'6.1 Mouvements stocks'!$G$9</definedName>
    <definedName name="_333cext">'6.1 Mouvements stocks'!$D$9</definedName>
    <definedName name="_333coin">'6.1 Mouvements stocks'!$F$9</definedName>
    <definedName name="_333deex">'6.1 Mouvements stocks'!$H$9</definedName>
    <definedName name="_333ffin">'6.1 Mouvements stocks'!$E$9</definedName>
    <definedName name="_333sdex">'6.1 Mouvements stocks'!$C$9</definedName>
    <definedName name="_333sfex">'6.1 Mouvements stocks'!$J$9</definedName>
    <definedName name="_333soex">'6.1 Mouvements stocks'!$I$9</definedName>
    <definedName name="_333svex">'6.1 Mouvements stocks'!$K$9</definedName>
    <definedName name="_334auex">'6.1 Mouvements stocks'!$G$10</definedName>
    <definedName name="_334cext">'6.1 Mouvements stocks'!$D$10</definedName>
    <definedName name="_334coin">'6.1 Mouvements stocks'!$F$10</definedName>
    <definedName name="_334deex">'6.1 Mouvements stocks'!$H$10</definedName>
    <definedName name="_334ffin">'6.1 Mouvements stocks'!$E$10</definedName>
    <definedName name="_334sdex">'6.1 Mouvements stocks'!$C$10</definedName>
    <definedName name="_334sfex">'6.1 Mouvements stocks'!$J$10</definedName>
    <definedName name="_334soex">'6.1 Mouvements stocks'!$I$10</definedName>
    <definedName name="_334svex">'6.1 Mouvements stocks'!$K$10</definedName>
    <definedName name="_337auex">'6.1 Mouvements stocks'!$G$11</definedName>
    <definedName name="_337cext">'6.1 Mouvements stocks'!$D$11</definedName>
    <definedName name="_337coin">'6.1 Mouvements stocks'!$F$11</definedName>
    <definedName name="_337deex">'6.1 Mouvements stocks'!$H$11</definedName>
    <definedName name="_337ffin">'6.1 Mouvements stocks'!$E$11</definedName>
    <definedName name="_337sdex">'6.1 Mouvements stocks'!$C$11</definedName>
    <definedName name="_337sfex">'6.1 Mouvements stocks'!$J$11</definedName>
    <definedName name="_337soex">'6.1 Mouvements stocks'!$I$11</definedName>
    <definedName name="_337svex">'6.1 Mouvements stocks'!$K$11</definedName>
    <definedName name="_33auex">'6.1 Mouvements stocks'!$G$12</definedName>
    <definedName name="_33b_dyn">'6.3 Immeubles en cours'!$L$15</definedName>
    <definedName name="_33cext">'6.1 Mouvements stocks'!$D$12</definedName>
    <definedName name="_33co_dyn">'6.3 Immeubles en cours'!$B$15</definedName>
    <definedName name="_33coin">'6.1 Mouvements stocks'!$F$12</definedName>
    <definedName name="_33datach_dyn">'6.3 Immeubles en cours'!$E$15</definedName>
    <definedName name="_33datouv_dyn">'6.3 Immeubles en cours'!$D$15</definedName>
    <definedName name="_33deex">'6.1 Mouvements stocks'!$H$12</definedName>
    <definedName name="_33ffin">'6.1 Mouvements stocks'!$E$12</definedName>
    <definedName name="_33icdp_dyn">'6.3 Immeubles en cours'!$Y$15</definedName>
    <definedName name="_33icpax_dyn">'6.3 Immeubles en cours'!$O$15</definedName>
    <definedName name="_33icpcx_dyn">'6.3 Immeubles en cours'!$N$15</definedName>
    <definedName name="_33icpfx_dyn">'6.3 Immeubles en cours'!$M$15</definedName>
    <definedName name="_33icpra_dyn">'6.3 Immeubles en cours'!$I$15</definedName>
    <definedName name="_33icpri_dyn">'6.3 Immeubles en cours'!$H$15</definedName>
    <definedName name="_33icptx_dyn">'6.3 Immeubles en cours'!$P$15</definedName>
    <definedName name="_33icpva_dyn">'6.3 Immeubles en cours'!$K$15</definedName>
    <definedName name="_33icpvi_dyn">'6.3 Immeubles en cours'!$J$15</definedName>
    <definedName name="_33icrm_dyn">'6.3 Immeubles en cours'!$X$15</definedName>
    <definedName name="_33icvan_dyn">'6.3 Immeubles en cours'!$S$15</definedName>
    <definedName name="_33icvr_dyn">'6.3 Immeubles en cours'!$V$15</definedName>
    <definedName name="_33inv_dyn">'6.3 Immeubles en cours'!$A$15</definedName>
    <definedName name="_33mca_dyn">'6.3 Immeubles en cours'!$T$15</definedName>
    <definedName name="_33mss_dyn">'6.3 Immeubles en cours'!$Q$15</definedName>
    <definedName name="_33nan_dyn">'6.3 Immeubles en cours'!$R$15</definedName>
    <definedName name="_33nat_dyn">'6.3 Immeubles en cours'!$F$15</definedName>
    <definedName name="_33nb_dyn">'6.3 Immeubles en cours'!$G$15</definedName>
    <definedName name="_33nrav_dyn">'6.3 Immeubles en cours'!$W$15</definedName>
    <definedName name="_33nres_dyn">'6.3 Immeubles en cours'!$U$15</definedName>
    <definedName name="_33sdex">'6.1 Mouvements stocks'!$C$12</definedName>
    <definedName name="_33sfex">'6.1 Mouvements stocks'!$J$12</definedName>
    <definedName name="_33soex">'6.1 Mouvements stocks'!$I$12</definedName>
    <definedName name="_33svex">'6.1 Mouvements stocks'!$K$12</definedName>
    <definedName name="_33txt_dyn">'6.3 Immeubles en cours'!$C$15</definedName>
    <definedName name="_34auex">'6.1 Mouvements stocks'!$G$13</definedName>
    <definedName name="_34cext">'6.1 Mouvements stocks'!$D$13</definedName>
    <definedName name="_34coin">'6.1 Mouvements stocks'!$F$13</definedName>
    <definedName name="_34deex">'6.1 Mouvements stocks'!$H$13</definedName>
    <definedName name="_34ffin">'6.1 Mouvements stocks'!$E$13</definedName>
    <definedName name="_34sdex">'6.1 Mouvements stocks'!$C$13</definedName>
    <definedName name="_34sfex">'6.1 Mouvements stocks'!$J$13</definedName>
    <definedName name="_34soex">'6.1 Mouvements stocks'!$I$13</definedName>
    <definedName name="_34svex">'6.1 Mouvements stocks'!$K$13</definedName>
    <definedName name="_351auex">'6.1 Mouvements stocks'!$G$14</definedName>
    <definedName name="_351cext">'6.1 Mouvements stocks'!$D$14</definedName>
    <definedName name="_351coin">'6.1 Mouvements stocks'!$F$14</definedName>
    <definedName name="_351deex">'6.1 Mouvements stocks'!$H$14</definedName>
    <definedName name="_351ffin">'6.1 Mouvements stocks'!$E$14</definedName>
    <definedName name="_351iloc_dyn">'6.4 Immeubles achevés'!$W$16</definedName>
    <definedName name="_351nloc_dyn">'6.4 Immeubles achevés'!$V$16</definedName>
    <definedName name="_351sdex">'6.1 Mouvements stocks'!$C$14</definedName>
    <definedName name="_351sfex">'6.1 Mouvements stocks'!$J$14</definedName>
    <definedName name="_351soex">'6.1 Mouvements stocks'!$I$14</definedName>
    <definedName name="_351svex">'6.1 Mouvements stocks'!$K$14</definedName>
    <definedName name="_352auex">'6.1 Mouvements stocks'!$G$15</definedName>
    <definedName name="_352cext">'6.1 Mouvements stocks'!$D$15</definedName>
    <definedName name="_352coin">'6.1 Mouvements stocks'!$F$15</definedName>
    <definedName name="_352deex">'6.1 Mouvements stocks'!$H$15</definedName>
    <definedName name="_352ffin">'6.1 Mouvements stocks'!$E$15</definedName>
    <definedName name="_352sdex">'6.1 Mouvements stocks'!$C$15</definedName>
    <definedName name="_352sfex">'6.1 Mouvements stocks'!$J$15</definedName>
    <definedName name="_352soex">'6.1 Mouvements stocks'!$I$15</definedName>
    <definedName name="_352svex">'6.1 Mouvements stocks'!$K$15</definedName>
    <definedName name="_353auex">'6.1 Mouvements stocks'!$G$16</definedName>
    <definedName name="_353cext">'6.1 Mouvements stocks'!$D$16</definedName>
    <definedName name="_353coin">'6.1 Mouvements stocks'!$F$16</definedName>
    <definedName name="_353deex">'6.1 Mouvements stocks'!$H$16</definedName>
    <definedName name="_353ffin">'6.1 Mouvements stocks'!$E$16</definedName>
    <definedName name="_353sdex">'6.1 Mouvements stocks'!$C$16</definedName>
    <definedName name="_353sfex">'6.1 Mouvements stocks'!$J$16</definedName>
    <definedName name="_353soex">'6.1 Mouvements stocks'!$I$16</definedName>
    <definedName name="_353svex">'6.1 Mouvements stocks'!$K$16</definedName>
    <definedName name="_354auex">'6.1 Mouvements stocks'!$G$17</definedName>
    <definedName name="_354cext">'6.1 Mouvements stocks'!$D$17</definedName>
    <definedName name="_354coin">'6.1 Mouvements stocks'!$F$17</definedName>
    <definedName name="_354deex">'6.1 Mouvements stocks'!$H$17</definedName>
    <definedName name="_354ffin">'6.1 Mouvements stocks'!$E$17</definedName>
    <definedName name="_354sdex">'6.1 Mouvements stocks'!$C$17</definedName>
    <definedName name="_354sfex">'6.1 Mouvements stocks'!$J$17</definedName>
    <definedName name="_354soex">'6.1 Mouvements stocks'!$I$17</definedName>
    <definedName name="_354svex">'6.1 Mouvements stocks'!$K$17</definedName>
    <definedName name="_357auex">'6.1 Mouvements stocks'!$G$18</definedName>
    <definedName name="_357cext">'6.1 Mouvements stocks'!$D$18</definedName>
    <definedName name="_357coin">'6.1 Mouvements stocks'!$F$18</definedName>
    <definedName name="_357deex">'6.1 Mouvements stocks'!$H$18</definedName>
    <definedName name="_357ffin">'6.1 Mouvements stocks'!$E$18</definedName>
    <definedName name="_357sdex">'6.1 Mouvements stocks'!$C$18</definedName>
    <definedName name="_357sfex">'6.1 Mouvements stocks'!$J$18</definedName>
    <definedName name="_357soex">'6.1 Mouvements stocks'!$I$18</definedName>
    <definedName name="_357svex">'6.1 Mouvements stocks'!$K$18</definedName>
    <definedName name="_358_1auex">'6.1 Mouvements stocks'!$G$20</definedName>
    <definedName name="_358_1cext">'6.1 Mouvements stocks'!$D$20</definedName>
    <definedName name="_358_1coin">'6.1 Mouvements stocks'!$F$20</definedName>
    <definedName name="_358_1deex">'6.1 Mouvements stocks'!$H$20</definedName>
    <definedName name="_358_1ffin">'6.1 Mouvements stocks'!$E$20</definedName>
    <definedName name="_358_1sdex">'6.1 Mouvements stocks'!$C$20</definedName>
    <definedName name="_358_1sfex">'6.1 Mouvements stocks'!$J$20</definedName>
    <definedName name="_358_1soex">'6.1 Mouvements stocks'!$I$20</definedName>
    <definedName name="_358_1svex">'6.1 Mouvements stocks'!$K$20</definedName>
    <definedName name="_358_2_7auex">'6.1 Mouvements stocks'!$G$21</definedName>
    <definedName name="_358_2_7cext">'6.1 Mouvements stocks'!$D$21</definedName>
    <definedName name="_358_2_7coin">'6.1 Mouvements stocks'!$F$21</definedName>
    <definedName name="_358_2_7deex">'6.1 Mouvements stocks'!$H$21</definedName>
    <definedName name="_358_2_7ffin">'6.1 Mouvements stocks'!$E$21</definedName>
    <definedName name="_358_2_7sdex">'6.1 Mouvements stocks'!$C$21</definedName>
    <definedName name="_358_2_7sfex">'6.1 Mouvements stocks'!$J$21</definedName>
    <definedName name="_358_2_7soex">'6.1 Mouvements stocks'!$I$21</definedName>
    <definedName name="_358_2_7svex">'6.1 Mouvements stocks'!$K$21</definedName>
    <definedName name="_35auex">'6.1 Mouvements stocks'!$G$22</definedName>
    <definedName name="_35cext">'6.1 Mouvements stocks'!$D$22</definedName>
    <definedName name="_35co_dyn">'6.4 Immeubles achevés'!$B$16</definedName>
    <definedName name="_35coin">'6.1 Mouvements stocks'!$F$22</definedName>
    <definedName name="_35datach_dyn">'6.4 Immeubles achevés'!$E$16</definedName>
    <definedName name="_35datouv_dyn">'6.4 Immeubles achevés'!$D$16</definedName>
    <definedName name="_35deex">'6.1 Mouvements stocks'!$H$22</definedName>
    <definedName name="_35ffin">'6.1 Mouvements stocks'!$E$22</definedName>
    <definedName name="_35iaclv_dyn">'6.4 Immeubles achevés'!$Q$16</definedName>
    <definedName name="_35iadp_dyn">'6.4 Immeubles achevés'!$Z$16</definedName>
    <definedName name="_35iapax_dyn">'6.4 Immeubles achevés'!$O$16</definedName>
    <definedName name="_35iapcx_dyn">'6.4 Immeubles achevés'!$N$16</definedName>
    <definedName name="_35iapfx_dyn">'6.4 Immeubles achevés'!$M$16</definedName>
    <definedName name="_35iapix_dyn">'6.4 Immeubles achevés'!$L$16</definedName>
    <definedName name="_35iapra_dyn">'6.4 Immeubles achevés'!$I$16</definedName>
    <definedName name="_35iapri_dyn">'6.4 Immeubles achevés'!$H$16</definedName>
    <definedName name="_35iaptx_dyn">'6.4 Immeubles achevés'!$P$16</definedName>
    <definedName name="_35iapva_dyn">'6.4 Immeubles achevés'!$K$16</definedName>
    <definedName name="_35iapvi_dyn">'6.4 Immeubles achevés'!$J$16</definedName>
    <definedName name="_35iarm_dyn">'6.4 Immeubles achevés'!$Y$16</definedName>
    <definedName name="_35iavan_dyn">'6.4 Immeubles achevés'!$S$16</definedName>
    <definedName name="_35iavr_dyn">'6.4 Immeubles achevés'!$U$16</definedName>
    <definedName name="_35inv_dyn">'6.4 Immeubles achevés'!$A$16</definedName>
    <definedName name="_35nan_dyn">'6.4 Immeubles achevés'!$R$16</definedName>
    <definedName name="_35nat_dyn">'6.4 Immeubles achevés'!$F$16</definedName>
    <definedName name="_35nb_dyn">'6.4 Immeubles achevés'!$G$16</definedName>
    <definedName name="_35nrav_dyn">'6.4 Immeubles achevés'!$X$16</definedName>
    <definedName name="_35nres_dyn">'6.4 Immeubles achevés'!$T$16</definedName>
    <definedName name="_35sdex">'6.1 Mouvements stocks'!$C$22</definedName>
    <definedName name="_35sfex">'6.1 Mouvements stocks'!$J$22</definedName>
    <definedName name="_35soex">'6.1 Mouvements stocks'!$I$22</definedName>
    <definedName name="_35svex">'6.1 Mouvements stocks'!$K$22</definedName>
    <definedName name="_35txt_dyn">'6.4 Immeubles achevés'!$C$16</definedName>
    <definedName name="_37a_dyn">'6.5 Immeubles acquis'!$H$6</definedName>
    <definedName name="_37aacp_dyn">'6.5 Immeubles acquis'!$J$6</definedName>
    <definedName name="_37aapre_dyn">'6.5 Immeubles acquis'!$K$6</definedName>
    <definedName name="_37aapvi_dyn">'6.5 Immeubles acquis'!$F$6</definedName>
    <definedName name="_37aarf_dyn">'6.5 Immeubles acquis'!$L$6</definedName>
    <definedName name="_37auex">'6.1 Mouvements stocks'!$G$24</definedName>
    <definedName name="_37b_dyn">'6.5 Immeubles acquis'!$G$6</definedName>
    <definedName name="_37cext">'6.1 Mouvements stocks'!$D$24</definedName>
    <definedName name="_37coin">'6.1 Mouvements stocks'!$F$24</definedName>
    <definedName name="_37data_dyn">'6.5 Immeubles acquis'!$E$6</definedName>
    <definedName name="_37dati_dyn">'6.5 Immeubles acquis'!$D$6</definedName>
    <definedName name="_37deex">'6.1 Mouvements stocks'!$H$24</definedName>
    <definedName name="_37ffin">'6.1 Mouvements stocks'!$E$24</definedName>
    <definedName name="_37inv_dyn">'6.5 Immeubles acquis'!$A$6</definedName>
    <definedName name="_37n_dyn">'6.5 Immeubles acquis'!$I$6</definedName>
    <definedName name="_37nat_dyn">'6.5 Immeubles acquis'!$C$6</definedName>
    <definedName name="_37obs_dyn">'6.5 Immeubles acquis'!$M$6</definedName>
    <definedName name="_37sdex">'6.1 Mouvements stocks'!$C$24</definedName>
    <definedName name="_37sfex">'6.1 Mouvements stocks'!$J$24</definedName>
    <definedName name="_37soex">'6.1 Mouvements stocks'!$I$24</definedName>
    <definedName name="_37svex">'6.1 Mouvements stocks'!$K$24</definedName>
    <definedName name="_37txt_dyn">'6.5 Immeubles acquis'!$B$6</definedName>
    <definedName name="_38auex">'6.1 Mouvements stocks'!$G$25</definedName>
    <definedName name="_38cext">'6.1 Mouvements stocks'!$D$25</definedName>
    <definedName name="_38coin">'6.1 Mouvements stocks'!$F$25</definedName>
    <definedName name="_38deex">'6.1 Mouvements stocks'!$H$25</definedName>
    <definedName name="_38ffin">'6.1 Mouvements stocks'!$E$25</definedName>
    <definedName name="_38sdex">'6.1 Mouvements stocks'!$C$25</definedName>
    <definedName name="_38sfex">'6.1 Mouvements stocks'!$J$25</definedName>
    <definedName name="_38soex">'6.1 Mouvements stocks'!$I$25</definedName>
    <definedName name="_38svex">'6.1 Mouvements stocks'!$K$25</definedName>
    <definedName name="_nom_E61">'6.1 Mouvements stocks'!$A$1</definedName>
    <definedName name="_nom_E62">'6.2 Terrains à aménager'!$A$1</definedName>
    <definedName name="_nom_E63">'6.3 Immeubles en cours'!$A$1</definedName>
    <definedName name="_nom_E64">'6.4 Immeubles achevés'!$A$1</definedName>
    <definedName name="_nom_E65">'6.5 Immeubles acquis'!$A$1</definedName>
    <definedName name="_nom_E66">'6.6 SCI en cours'!$A$1</definedName>
    <definedName name="_nom_E67">'6.7 SCI achevées'!$A$1</definedName>
    <definedName name="_S_AACP">'6.5 Immeubles acquis'!$J$7</definedName>
    <definedName name="_S_AADP">'6.5 Immeubles acquis'!$H$7</definedName>
    <definedName name="_S_AAPRE">'6.5 Immeubles acquis'!$K$7</definedName>
    <definedName name="_S_AAPVI">'6.5 Immeubles acquis'!$F$7</definedName>
    <definedName name="_S_AARF">'6.5 Immeubles acquis'!$L$7</definedName>
    <definedName name="_S_AAVB">'6.5 Immeubles acquis'!$G$7</definedName>
    <definedName name="_S_AAVN">'6.5 Immeubles acquis'!$I$7</definedName>
    <definedName name="_S_AUEX">'6.1 Mouvements stocks'!$G$26</definedName>
    <definedName name="_S_CEXT">'6.1 Mouvements stocks'!$D$26</definedName>
    <definedName name="_S_COIN">'6.1 Mouvements stocks'!$F$26</definedName>
    <definedName name="_S_DEEX">'6.1 Mouvements stocks'!$H$26</definedName>
    <definedName name="_S_FFIN">'6.1 Mouvements stocks'!$E$26</definedName>
    <definedName name="_S_IACLV">'6.4 Immeubles achevés'!$Q$17</definedName>
    <definedName name="_S_IADP">'6.4 Immeubles achevés'!$Z$17</definedName>
    <definedName name="_S_IAPAX">'6.4 Immeubles achevés'!$O$17</definedName>
    <definedName name="_S_IAPCX">'6.4 Immeubles achevés'!$N$17</definedName>
    <definedName name="_S_IAPFX">'6.4 Immeubles achevés'!$M$17</definedName>
    <definedName name="_S_IAPIX">'6.4 Immeubles achevés'!$L$17</definedName>
    <definedName name="_S_IAPRA">'6.4 Immeubles achevés'!$I$17</definedName>
    <definedName name="_S_IAPRI">'6.4 Immeubles achevés'!$H$17</definedName>
    <definedName name="_S_IAPTX">'6.4 Immeubles achevés'!$P$17</definedName>
    <definedName name="_S_IAPVA">'6.4 Immeubles achevés'!$K$17</definedName>
    <definedName name="_S_IAPVI">'6.4 Immeubles achevés'!$J$17</definedName>
    <definedName name="_S_IARM">'6.4 Immeubles achevés'!$Y$17</definedName>
    <definedName name="_S_IAVAN">'6.4 Immeubles achevés'!$S$17</definedName>
    <definedName name="_S_IAVR">'6.4 Immeubles achevés'!$U$17</definedName>
    <definedName name="_S_ICDP">'6.3 Immeubles en cours'!$Y$16</definedName>
    <definedName name="_S_ICMCA">'6.3 Immeubles en cours'!$T$16</definedName>
    <definedName name="_S_ICPAX">'6.3 Immeubles en cours'!$O$16</definedName>
    <definedName name="_S_ICPBX">'6.3 Immeubles en cours'!$Q$16</definedName>
    <definedName name="_S_ICPCX">'6.3 Immeubles en cours'!$N$16</definedName>
    <definedName name="_S_ICPFX">'6.3 Immeubles en cours'!$M$16</definedName>
    <definedName name="_S_ICPIX">'6.3 Immeubles en cours'!$L$16</definedName>
    <definedName name="_S_ICPRA">'6.3 Immeubles en cours'!$I$16</definedName>
    <definedName name="_S_ICPRI">'6.3 Immeubles en cours'!$H$16</definedName>
    <definedName name="_S_ICPTX">'6.3 Immeubles en cours'!$P$16</definedName>
    <definedName name="_S_ICPVA">'6.3 Immeubles en cours'!$K$16</definedName>
    <definedName name="_S_ICPVI">'6.3 Immeubles en cours'!$J$16</definedName>
    <definedName name="_S_ICRM">'6.3 Immeubles en cours'!$X$16</definedName>
    <definedName name="_S_ICVAN">'6.3 Immeubles en cours'!$S$16</definedName>
    <definedName name="_S_ICVR">'6.3 Immeubles en cours'!$V$16</definedName>
    <definedName name="_S_ILAC1">'6.4 Immeubles achevés'!$W$17</definedName>
    <definedName name="_S_SCCCNI">'6.6 SCI en cours'!$P$11</definedName>
    <definedName name="_S_SCCCP">'6.6 SCI en cours'!$O$11</definedName>
    <definedName name="_S_SCCDP1">'6.6 SCI en cours'!$W$11</definedName>
    <definedName name="_S_SCCDP2">'6.6 SCI en cours'!$Y$11</definedName>
    <definedName name="_S_SCCNI">'6.7 SCI achevées'!$P$11</definedName>
    <definedName name="_S_SCCP">'6.7 SCI achevées'!$O$11</definedName>
    <definedName name="_S_SCCPA">'6.6 SCI en cours'!$X$11</definedName>
    <definedName name="_S_SCCPRA">'6.6 SCI en cours'!$L$11</definedName>
    <definedName name="_S_SCCPRI">'6.6 SCI en cours'!$K$11</definedName>
    <definedName name="_S_SCCPVA">'6.6 SCI en cours'!$N$11</definedName>
    <definedName name="_S_SCCPVI">'6.6 SCI en cours'!$M$11</definedName>
    <definedName name="_S_SCCRM">'6.6 SCI en cours'!$V$11</definedName>
    <definedName name="_S_SCCVAN">'6.6 SCI en cours'!$R$11</definedName>
    <definedName name="_S_SCCVR">'6.6 SCI en cours'!$T$11</definedName>
    <definedName name="_S_SCDP1">'6.7 SCI achevées'!$W$11</definedName>
    <definedName name="_S_SCDP2">'6.7 SCI achevées'!$Y$11</definedName>
    <definedName name="_S_SCPA">'6.7 SCI achevées'!$X$11</definedName>
    <definedName name="_S_SCPRA">'6.7 SCI achevées'!$L$11</definedName>
    <definedName name="_S_SCPRI">'6.7 SCI achevées'!$K$11</definedName>
    <definedName name="_S_SCPVA">'6.7 SCI achevées'!$N$11</definedName>
    <definedName name="_S_SCPVI">'6.7 SCI achevées'!$M$11</definedName>
    <definedName name="_S_SCRM">'6.7 SCI achevées'!$V$11</definedName>
    <definedName name="_S_SCVAN">'6.7 SCI achevées'!$R$11</definedName>
    <definedName name="_S_SCVR">'6.7 SCI achevées'!$T$11</definedName>
    <definedName name="_S_SDEX">'6.1 Mouvements stocks'!$C$26</definedName>
    <definedName name="_S_SFEX">'6.1 Mouvements stocks'!$J$26</definedName>
    <definedName name="_S_SOEX">'6.1 Mouvements stocks'!$I$26</definedName>
    <definedName name="_S_SVEX">'6.1 Mouvements stocks'!$K$26</definedName>
    <definedName name="_S_TEDE">'6.2 Terrains à aménager'!$F$7</definedName>
    <definedName name="_S_TEVA">'6.2 Terrains à aménager'!$E$7</definedName>
    <definedName name="_S_TEVN">'6.2 Terrains à aménager'!$G$7</definedName>
    <definedName name="_S_TSUP">'6.2 Terrains à aménager'!$D$7</definedName>
    <definedName name="_sccdatach_dyn">'6.6 SCI en cours'!$H$10</definedName>
    <definedName name="_sccdatouv_dyn">'6.6 SCI en cours'!$G$10</definedName>
    <definedName name="_sccemp_dyn">'6.6 SCI en cours'!$F$10</definedName>
    <definedName name="_sccger_dyn">'6.6 SCI en cours'!$E$10</definedName>
    <definedName name="_sccinv_dyn">'6.6 SCI en cours'!$A$10</definedName>
    <definedName name="_sccnan_dyn">'6.6 SCI en cours'!$Q$10</definedName>
    <definedName name="_sccnat_dyn">'6.6 SCI en cours'!$I$10</definedName>
    <definedName name="_sccnbre_dyn">'6.6 SCI en cours'!$J$10</definedName>
    <definedName name="_sccnrav_dyn">'6.6 SCI en cours'!$U$10</definedName>
    <definedName name="_sccnres_dyn">'6.6 SCI en cours'!$S$10</definedName>
    <definedName name="_sccpart_dyn">'6.6 SCI en cours'!$D$10</definedName>
    <definedName name="_sccsccni_dyn">'6.6 SCI en cours'!$P$10</definedName>
    <definedName name="_sccsccp_dyn">'6.6 SCI en cours'!$O$10</definedName>
    <definedName name="_sccscdp1_dyn">'6.6 SCI en cours'!$W$10</definedName>
    <definedName name="_sccscdp2_dyn">'6.6 SCI en cours'!$Y$10</definedName>
    <definedName name="_sccscpa_dyn">'6.6 SCI en cours'!$X$10</definedName>
    <definedName name="_sccscpra_dyn">'6.6 SCI en cours'!$L$10</definedName>
    <definedName name="_sccscpri_dyn">'6.6 SCI en cours'!$K$10</definedName>
    <definedName name="_sccscpva_dyn">'6.6 SCI en cours'!$N$10</definedName>
    <definedName name="_sccscpvi_dyn">'6.6 SCI en cours'!$M$10</definedName>
    <definedName name="_sccscrm_dyn">'6.6 SCI en cours'!$V$10</definedName>
    <definedName name="_sccscvan_dyn">'6.6 SCI en cours'!$R$10</definedName>
    <definedName name="_sccscvr_dyn">'6.6 SCI en cours'!$T$10</definedName>
    <definedName name="_scctxt_dyn">'6.6 SCI en cours'!$B$10</definedName>
    <definedName name="_scctyp_dyn">'6.6 SCI en cours'!$C$10</definedName>
    <definedName name="_scidatach_dyn">'6.7 SCI achevées'!$H$10</definedName>
    <definedName name="_scidatouv_dyn">'6.7 SCI achevées'!$G$10</definedName>
    <definedName name="_sciemp_dyn">'6.7 SCI achevées'!$F$10</definedName>
    <definedName name="_sciger_dyn">'6.7 SCI achevées'!$E$10</definedName>
    <definedName name="_sciinv_dyn">'6.7 SCI achevées'!$A$10</definedName>
    <definedName name="_scinan_dyn">'6.7 SCI achevées'!$Q$10</definedName>
    <definedName name="_scinat_dyn">'6.7 SCI achevées'!$I$10</definedName>
    <definedName name="_scinbre_dyn">'6.7 SCI achevées'!$J$10</definedName>
    <definedName name="_scinrav_dyn">'6.7 SCI achevées'!$U$10</definedName>
    <definedName name="_scinres_dyn">'6.7 SCI achevées'!$S$10</definedName>
    <definedName name="_scipart_dyn">'6.7 SCI achevées'!$D$10</definedName>
    <definedName name="_scisccni_dyn">'6.7 SCI achevées'!$P$10</definedName>
    <definedName name="_scisccp_dyn">'6.7 SCI achevées'!$O$10</definedName>
    <definedName name="_sciscdp1_dyn">'6.7 SCI achevées'!$W$10</definedName>
    <definedName name="_sciscdp2_dyn">'6.7 SCI achevées'!$Y$10</definedName>
    <definedName name="_sciscpa_dyn">'6.7 SCI achevées'!$X$10</definedName>
    <definedName name="_sciscpra_dyn">'6.7 SCI achevées'!$L$10</definedName>
    <definedName name="_sciscpri_dyn">'6.7 SCI achevées'!$K$10</definedName>
    <definedName name="_sciscpva_dyn">'6.7 SCI achevées'!$N$10</definedName>
    <definedName name="_sciscpvi_dyn">'6.7 SCI achevées'!$M$10</definedName>
    <definedName name="_sciscrm_dyn">'6.7 SCI achevées'!$V$10</definedName>
    <definedName name="_sciscvan_dyn">'6.7 SCI achevées'!$R$10</definedName>
    <definedName name="_sciscvr_dyn">'6.7 SCI achevées'!$T$10</definedName>
    <definedName name="_scitxt_dyn">'6.7 SCI achevées'!$B$10</definedName>
    <definedName name="_scityp_dyn">'6.7 SCI achevées'!$C$10</definedName>
    <definedName name="_tedest_dyn">'6.2 Terrains à aménager'!$H$6</definedName>
    <definedName name="Notice_F07_web">'6.1 Mouvements stocks'!$C$1</definedName>
    <definedName name="_xlnm.Print_Area" localSheetId="0">'6.1 Mouvements stocks'!$A$1:$K$30</definedName>
    <definedName name="_xlnm.Print_Area" localSheetId="1">'6.2 Terrains à aménager'!$A$1:$I$9</definedName>
    <definedName name="_xlnm.Print_Area" localSheetId="2">'6.3 Immeubles en cours'!$A$1:$Y$22</definedName>
    <definedName name="_xlnm.Print_Area" localSheetId="3">'6.4 Immeubles achevés'!$A$1:$Z$25</definedName>
    <definedName name="_xlnm.Print_Area" localSheetId="4">'6.5 Immeubles acquis'!$A$1:$M$9</definedName>
    <definedName name="_xlnm.Print_Area" localSheetId="5">'6.6 SCI en cours'!$A$1:$Y$16</definedName>
    <definedName name="_xlnm.Print_Area" localSheetId="6">'6.7 SCI achevées'!$A$1:$Y$16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7" l="1" a="1"/>
  <c r="A1" i="7" s="1"/>
  <c r="A1" i="6" a="1"/>
  <c r="A1" i="6" s="1"/>
  <c r="A1" i="5" a="1"/>
  <c r="A1" i="5" s="1"/>
  <c r="A1" i="4" a="1"/>
  <c r="A1" i="4" s="1"/>
  <c r="A1" i="3" a="1"/>
  <c r="A1" i="3" s="1"/>
  <c r="A1" i="2" a="1"/>
  <c r="A1" i="2" s="1"/>
  <c r="A1" i="1" a="1"/>
  <c r="A1" i="1" s="1"/>
  <c r="G7" i="5" l="1"/>
  <c r="Y11" i="7" l="1"/>
  <c r="X11" i="7"/>
  <c r="W11" i="7"/>
  <c r="V11" i="7"/>
  <c r="T11" i="7"/>
  <c r="R11" i="7"/>
  <c r="P11" i="7"/>
  <c r="O11" i="7"/>
  <c r="N11" i="7"/>
  <c r="M11" i="7"/>
  <c r="L11" i="7"/>
  <c r="K11" i="7"/>
  <c r="V10" i="7"/>
  <c r="U10" i="7"/>
  <c r="Y11" i="6"/>
  <c r="X11" i="6"/>
  <c r="W11" i="6"/>
  <c r="T11" i="6"/>
  <c r="R11" i="6"/>
  <c r="P11" i="6"/>
  <c r="O11" i="6"/>
  <c r="N11" i="6"/>
  <c r="M11" i="6"/>
  <c r="L11" i="6"/>
  <c r="K11" i="6"/>
  <c r="V10" i="6"/>
  <c r="V11" i="6" s="1"/>
  <c r="U10" i="6"/>
  <c r="L7" i="5"/>
  <c r="K7" i="5"/>
  <c r="J7" i="5"/>
  <c r="I7" i="5"/>
  <c r="H7" i="5"/>
  <c r="F7" i="5"/>
  <c r="L6" i="5"/>
  <c r="I6" i="5"/>
  <c r="Z17" i="4"/>
  <c r="W17" i="4"/>
  <c r="U17" i="4"/>
  <c r="S17" i="4"/>
  <c r="Q17" i="4"/>
  <c r="P17" i="4"/>
  <c r="O17" i="4"/>
  <c r="N17" i="4"/>
  <c r="M17" i="4"/>
  <c r="L17" i="4"/>
  <c r="K17" i="4"/>
  <c r="J17" i="4"/>
  <c r="I17" i="4"/>
  <c r="H17" i="4"/>
  <c r="Y16" i="4"/>
  <c r="Y17" i="4" s="1"/>
  <c r="X16" i="4"/>
  <c r="P16" i="4"/>
  <c r="Y16" i="3"/>
  <c r="V16" i="3"/>
  <c r="T16" i="3"/>
  <c r="S16" i="3"/>
  <c r="Q16" i="3"/>
  <c r="P16" i="3"/>
  <c r="O16" i="3"/>
  <c r="N16" i="3"/>
  <c r="M16" i="3"/>
  <c r="L16" i="3"/>
  <c r="K16" i="3"/>
  <c r="J16" i="3"/>
  <c r="I16" i="3"/>
  <c r="H16" i="3"/>
  <c r="X15" i="3"/>
  <c r="X16" i="3" s="1"/>
  <c r="W15" i="3"/>
  <c r="P15" i="3"/>
  <c r="G7" i="2"/>
  <c r="F7" i="2"/>
  <c r="E7" i="2"/>
  <c r="D7" i="2"/>
  <c r="G6" i="2"/>
  <c r="F26" i="1"/>
  <c r="K25" i="1"/>
  <c r="J25" i="1"/>
  <c r="J24" i="1"/>
  <c r="K24" i="1" s="1"/>
  <c r="I22" i="1"/>
  <c r="I26" i="1" s="1"/>
  <c r="H22" i="1"/>
  <c r="G22" i="1"/>
  <c r="F22" i="1"/>
  <c r="E22" i="1"/>
  <c r="D22" i="1"/>
  <c r="C22" i="1"/>
  <c r="C26" i="1" s="1"/>
  <c r="J21" i="1"/>
  <c r="K20" i="1"/>
  <c r="J20" i="1"/>
  <c r="J18" i="1"/>
  <c r="J17" i="1"/>
  <c r="K17" i="1" s="1"/>
  <c r="J16" i="1"/>
  <c r="J15" i="1"/>
  <c r="K15" i="1" s="1"/>
  <c r="J14" i="1"/>
  <c r="K13" i="1"/>
  <c r="J13" i="1"/>
  <c r="J12" i="1"/>
  <c r="I12" i="1"/>
  <c r="H12" i="1"/>
  <c r="H26" i="1" s="1"/>
  <c r="G12" i="1"/>
  <c r="G26" i="1" s="1"/>
  <c r="F12" i="1"/>
  <c r="E12" i="1"/>
  <c r="E26" i="1" s="1"/>
  <c r="D12" i="1"/>
  <c r="D26" i="1" s="1"/>
  <c r="C12" i="1"/>
  <c r="J11" i="1"/>
  <c r="J10" i="1"/>
  <c r="K9" i="1"/>
  <c r="J9" i="1"/>
  <c r="K8" i="1"/>
  <c r="J8" i="1"/>
  <c r="J7" i="1"/>
  <c r="K7" i="1" s="1"/>
  <c r="K6" i="1"/>
  <c r="J6" i="1"/>
  <c r="J26" i="1" l="1"/>
  <c r="K18" i="1"/>
  <c r="J22" i="1"/>
  <c r="K10" i="1"/>
  <c r="K11" i="1"/>
  <c r="K14" i="1"/>
  <c r="K21" i="1"/>
  <c r="K16" i="1"/>
  <c r="K26" i="1" l="1"/>
  <c r="K22" i="1"/>
  <c r="K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<sst xmlns="http://schemas.openxmlformats.org/spreadsheetml/2006/main" count="340" uniqueCount="192">
  <si>
    <t>Consulter la notice ici :</t>
  </si>
  <si>
    <t>6.1 Mouvements stocks</t>
  </si>
  <si>
    <t>Exercice 2026</t>
  </si>
  <si>
    <t>6.1 MOUVEMENTS DES COMPTES DE STOCKS AU COURS DE L'EXERCICE (sauf comptes 32 et 34)</t>
  </si>
  <si>
    <t>N° de compte</t>
  </si>
  <si>
    <t>Comptes de stocks (en valeur brute)</t>
  </si>
  <si>
    <t>Stocks en début d'exercice</t>
  </si>
  <si>
    <t>Augmentation de l'exercice</t>
  </si>
  <si>
    <t>Diminution de l'exercice</t>
  </si>
  <si>
    <t>Stocks en fin d'exercice</t>
  </si>
  <si>
    <t>Variations de stocks</t>
  </si>
  <si>
    <t>Achats et coûts externes</t>
  </si>
  <si>
    <t>Frais financiers</t>
  </si>
  <si>
    <t>Coûts internes</t>
  </si>
  <si>
    <t>Virement de poste à poste (a)</t>
  </si>
  <si>
    <t>Sorties de stocks (b)</t>
  </si>
  <si>
    <t>10  (9-2)</t>
  </si>
  <si>
    <t>31 net du 319</t>
  </si>
  <si>
    <t xml:space="preserve">TERRAINS A AMENAGER </t>
  </si>
  <si>
    <t>Lotissements et terrains en cours d'aménagement</t>
  </si>
  <si>
    <t>Opérations groupées, constructions neuves</t>
  </si>
  <si>
    <t>Opérations d'acquisition-réhabilitation-revente</t>
  </si>
  <si>
    <t>Constructions de maisons individuelles (CCMI)</t>
  </si>
  <si>
    <t>Divers</t>
  </si>
  <si>
    <t>33 net du 339</t>
  </si>
  <si>
    <t>IMMEUBLES EN COURS</t>
  </si>
  <si>
    <t>En cours de production de services</t>
  </si>
  <si>
    <t>Lotissements et terrains aménagés</t>
  </si>
  <si>
    <t>Opération d'acquisition-réhabilitation-revente</t>
  </si>
  <si>
    <t>Autres travaux achevés</t>
  </si>
  <si>
    <t>Immeubles temporairement loués</t>
  </si>
  <si>
    <t>Location accession</t>
  </si>
  <si>
    <t>Autres logements</t>
  </si>
  <si>
    <t>35 net du 359</t>
  </si>
  <si>
    <t xml:space="preserve">IMMEUBLES ACHEVES </t>
  </si>
  <si>
    <t>IMMEUBLES ACQUIS PAR RESOLUTION DE VENTE, ADJUDICATION OU GARANTIE DE RACHAT</t>
  </si>
  <si>
    <t>En cours de concession d'aménagement</t>
  </si>
  <si>
    <t>TOTAL (c)</t>
  </si>
  <si>
    <t>(a) Y compris les virements de classe 2</t>
  </si>
  <si>
    <t>(b) Sorties de stocks lors de livraison à l'acquéreur (et sorties selon la méthode à l'avancement)</t>
  </si>
  <si>
    <t>(c) Total des colonnes 3 "Achats et coûts externes" et 4 "Frais financiers" = somme des comptes 601 - 604 - 605 - 607 - 608
     Total colonne 4 "Frais financiers" = total des colonnes 2 et 3 du tableau 4.12 de la fiche 04-"Annexe"
     Total colonne 5 "Coûts internes" = total des colonnes 4 et 5 du tableau 4.12 de la fiche 04-"Annexe"</t>
  </si>
  <si>
    <t>6.2 Terrains à aménager</t>
  </si>
  <si>
    <t>6.2 - TERRAINS A AMENAGER (compte 31 net de 319)</t>
  </si>
  <si>
    <t>N° inventaire</t>
  </si>
  <si>
    <t>Localisation</t>
  </si>
  <si>
    <t>Date de l'acte d'acquisition (a)</t>
  </si>
  <si>
    <t>Superficie (m²)</t>
  </si>
  <si>
    <t>Valeur d'acquisition</t>
  </si>
  <si>
    <t>Dépréciation</t>
  </si>
  <si>
    <t>Valeur nette</t>
  </si>
  <si>
    <t>Destination prévue</t>
  </si>
  <si>
    <t>Date prévue d'utilisation ou de vente (b) (a)</t>
  </si>
  <si>
    <t>7 (5-6)</t>
  </si>
  <si>
    <t>_bouton</t>
  </si>
  <si>
    <t>TOTAL</t>
  </si>
  <si>
    <t>(a) Mois / Année (mm/aaaa)</t>
  </si>
  <si>
    <t>(b) Date prévue de sortie du compte 31</t>
  </si>
  <si>
    <t>Lotissements</t>
  </si>
  <si>
    <t>Revente</t>
  </si>
  <si>
    <t>Accession groupée</t>
  </si>
  <si>
    <t>SCI</t>
  </si>
  <si>
    <t>Non connue</t>
  </si>
  <si>
    <t>6.3 Immeubles en cours</t>
  </si>
  <si>
    <t>6.3 - IMMEUBLES EN COURS (compte 33)</t>
  </si>
  <si>
    <t>(en euros hors taxes)</t>
  </si>
  <si>
    <t>331 - LOTISSEMENTS ET TERRAINS EN COURS D'AMENAGEMENT</t>
  </si>
  <si>
    <t>332 - OPERATIONS GROUPEES, CONSTRUCTIONS NEUVES</t>
  </si>
  <si>
    <t>333 - OPERATIONS D'ACQUISITION-REHABILITATION-REVENTE</t>
  </si>
  <si>
    <t>334 - CONSTRUCTIONS DE MAISONS INDIVIDUELLES (CCMI)    (a)</t>
  </si>
  <si>
    <t>337 - DIVERS</t>
  </si>
  <si>
    <t>Opérations</t>
  </si>
  <si>
    <t>Prévisions</t>
  </si>
  <si>
    <t>Réalisations en fin d'exercice</t>
  </si>
  <si>
    <t>Reste à commercialiser</t>
  </si>
  <si>
    <t>Dépréciations (c/393)</t>
  </si>
  <si>
    <t>Localisation, désignation</t>
  </si>
  <si>
    <t>Dates (b)</t>
  </si>
  <si>
    <t>Lots</t>
  </si>
  <si>
    <t>Prix de revient</t>
  </si>
  <si>
    <t>Prix de vente</t>
  </si>
  <si>
    <t>Prix de revient en fin d'exercice</t>
  </si>
  <si>
    <t>Montant sorti des stocks 
(c/339)
(f)</t>
  </si>
  <si>
    <t>Commercialisation</t>
  </si>
  <si>
    <t>Ouverture de chantier (OS)</t>
  </si>
  <si>
    <t>Achèvement des travaux</t>
  </si>
  <si>
    <t>Nature</t>
  </si>
  <si>
    <t>Nombre</t>
  </si>
  <si>
    <t>Initial</t>
  </si>
  <si>
    <t>Actualisé</t>
  </si>
  <si>
    <t>Imputé (c/33) 
(c)</t>
  </si>
  <si>
    <t>Coûts non imputés</t>
  </si>
  <si>
    <t>Total</t>
  </si>
  <si>
    <t>Actes notariés</t>
  </si>
  <si>
    <t>Réservations (e)</t>
  </si>
  <si>
    <t>Frais financiers (d)</t>
  </si>
  <si>
    <t>Frais de commer- cialisation</t>
  </si>
  <si>
    <t>Autres frais</t>
  </si>
  <si>
    <t>Montant</t>
  </si>
  <si>
    <t>Dont montant du chiffre d'affaires constaté 
(f)</t>
  </si>
  <si>
    <t>23 (7-18-21)</t>
  </si>
  <si>
    <t>24 (11-19-22)</t>
  </si>
  <si>
    <t>(a) Ces opérations peuvent être regroupées sur une ligne dans le tableau</t>
  </si>
  <si>
    <t>(b) Mois / Année (mm/aaaa)</t>
  </si>
  <si>
    <t>(c) Total colonne 12 = compte 33 brut au bilan</t>
  </si>
  <si>
    <t>(d) Frais financiers sur financements externes, qui n'ont pas été imputés en compte 33</t>
  </si>
  <si>
    <t>(e) Contrats préliminaires de réservation, non encore concrétisés en acte notariés</t>
  </si>
  <si>
    <t>(f) Les colonnes 17 et 20 concernent les seules opérations en méthode "marge à l'avancement"</t>
  </si>
  <si>
    <t>Logement individuel</t>
  </si>
  <si>
    <t>Logement collectif</t>
  </si>
  <si>
    <t>Location-accession</t>
  </si>
  <si>
    <t>Lotissement</t>
  </si>
  <si>
    <t>Autres locaux (SEM)</t>
  </si>
  <si>
    <t>6.4 Immeubles achevés</t>
  </si>
  <si>
    <t>6.4 - IMMEUBLES ACHEVES (compte 35)</t>
  </si>
  <si>
    <t>351 - LOTISSEMENTS ET TERRAINS AMENAGES</t>
  </si>
  <si>
    <t>352 - OPERATIONS GROUPEES, CONSTRUCTIONS NEUVES</t>
  </si>
  <si>
    <t>353 - OPERATIONS D'ACQUISITION-REHABILITATION-REVENTE</t>
  </si>
  <si>
    <t>354 - CONSTRUCTIONS DE MAISONS INDIVIDUELLES (CCMI) (a)</t>
  </si>
  <si>
    <t>357 - AUTRES TRAVAUX ACHEVES</t>
  </si>
  <si>
    <t>3581 - LOCATION-ACCESSION</t>
  </si>
  <si>
    <t>3587 - AUTRES IMMEUBLES TEMPORAIREMENT LOUES</t>
  </si>
  <si>
    <t>Dépréciations (c/395)</t>
  </si>
  <si>
    <t>Coût des lots achevés sortis des stocks (c/359)</t>
  </si>
  <si>
    <t>Ouverture de chantier</t>
  </si>
  <si>
    <t>Achèvt des travaux</t>
  </si>
  <si>
    <t xml:space="preserve">Nature </t>
  </si>
  <si>
    <t>Coût de prod. (c/35)  (c)</t>
  </si>
  <si>
    <t>Total (f)</t>
  </si>
  <si>
    <t>Actes notariés de vente</t>
  </si>
  <si>
    <t>Actes notariés de location-accession, et réservations
(e)</t>
  </si>
  <si>
    <t>Dont levées d'options en cours (location-accession)
(g)</t>
  </si>
  <si>
    <t>Autres frais généraux</t>
  </si>
  <si>
    <t>24 (7-18-20)</t>
  </si>
  <si>
    <t>25 (11-19-21)</t>
  </si>
  <si>
    <t>(a) Les opérations de construction de maisons individuelles pourront être regroupées sur une seule ligne</t>
  </si>
  <si>
    <t>(c) Total colonne 12  -  Total colonne 17 = comptes 351 à 358 bruts au bilan</t>
  </si>
  <si>
    <t>(d) Frais financiers sur financements externes, qui n'ont pas été imputés en compte 35 (notamment: intérêts postérieurs à l'achevement)</t>
  </si>
  <si>
    <t>(e) Contrats réitérés de location-accession, contrats préliminaires de réservation, promesse d'achat</t>
  </si>
  <si>
    <t>(f) La différence entre ce prix de revient total en fin d'exercice et le prix de revient prévisionnel actualisé (col 9) correspond à des charges supplémentaires prévisibles non imputables en compte 35</t>
  </si>
  <si>
    <t>(g) Parmi les contrats de location-accession en vigueur (en phase locative) des colonnes 20 et 21, indiquer en colonnes 22 et 23 ceux pour lesquels, au 31/12, une levée d'option a été demandée par l'accédant mais n'a pas encore donné lieu à transfert de propriété.</t>
  </si>
  <si>
    <t>6.5 Immeubles acquis</t>
  </si>
  <si>
    <t>6.5 - IMMEUBLES ACQUIS PAR RESOLUTION DE VENTE, ADJUDICATION OU GARANTIE DE RACHAT (compte 37)</t>
  </si>
  <si>
    <t>Dates (a)</t>
  </si>
  <si>
    <t>Prix de vente initial</t>
  </si>
  <si>
    <t>Valeurs au bilan (c/37)</t>
  </si>
  <si>
    <t>Charges suppl. prévisibles</t>
  </si>
  <si>
    <t>Prix de revente estimé</t>
  </si>
  <si>
    <t>Résultat final prévu</t>
  </si>
  <si>
    <t>Observations (b)</t>
  </si>
  <si>
    <t>Vente initiale</t>
  </si>
  <si>
    <t>Adjudication / résolution / rachat</t>
  </si>
  <si>
    <t>Valeur brute</t>
  </si>
  <si>
    <t>12  (11-10-7)</t>
  </si>
  <si>
    <t>(b) Préciser par exemple si les logements sont temporairement loués.</t>
  </si>
  <si>
    <t>Résolution</t>
  </si>
  <si>
    <t>Adjudication</t>
  </si>
  <si>
    <t>Rachat</t>
  </si>
  <si>
    <t>6.6 SCI en cours</t>
  </si>
  <si>
    <t>6.6 SOCIETES CIVILES IMMOBILIERES - PROGRAMMES EN COURS</t>
  </si>
  <si>
    <t>NB : Les colonnes 9 à 21 concernent les nombres et montants globaux de chaque opération de la SCI, quel que soit le pourcentage de l'organisme dans la SCI.</t>
  </si>
  <si>
    <t>Réalisations à la fin de l'exercice</t>
  </si>
  <si>
    <t>Prov. et dépréc. constituées par la SCI</t>
  </si>
  <si>
    <t>Prêts et avances de l'organisme à la SCI</t>
  </si>
  <si>
    <t>Prov. et dépréc. constituées par l'organisme (e)</t>
  </si>
  <si>
    <t>Nom, localisation</t>
  </si>
  <si>
    <t xml:space="preserve">SCI </t>
  </si>
  <si>
    <t>% (a)</t>
  </si>
  <si>
    <t>Gérance de la SCI par l'organisme</t>
  </si>
  <si>
    <t>Emprunts (b)</t>
  </si>
  <si>
    <t>Dates (c)</t>
  </si>
  <si>
    <t>OS</t>
  </si>
  <si>
    <t>DAT prévue</t>
  </si>
  <si>
    <t>Prévision initiale</t>
  </si>
  <si>
    <t>Prévision actualisée</t>
  </si>
  <si>
    <t>Coût de production</t>
  </si>
  <si>
    <t>Réservations (d)</t>
  </si>
  <si>
    <t>4 bis</t>
  </si>
  <si>
    <t>20 (9-16-18)</t>
  </si>
  <si>
    <t>21 (13-17-19)</t>
  </si>
  <si>
    <t>(a) Indiquer le taux de participation de l'organisme dans la SCI. Indiquer dans la colonne 4 bis, si l'organisme est gérant de la SCI (oui/non)</t>
  </si>
  <si>
    <t>(b) Indiquer les montants de financements contractés par la SCI auprès des établissements financiers.</t>
  </si>
  <si>
    <t>(c) Mois / Année (mm/aaaa)</t>
  </si>
  <si>
    <t>(d) Contrats préliminaires de réservation, non encore concrétisés en contrat notarié.</t>
  </si>
  <si>
    <t>(e) Dépréciations (des titres ou des avances), et provisions pour risques et charges.</t>
  </si>
  <si>
    <t>SCI de vente</t>
  </si>
  <si>
    <t>Oui</t>
  </si>
  <si>
    <t>SCI d'attribution</t>
  </si>
  <si>
    <t>Non</t>
  </si>
  <si>
    <t>6.7 SCI achevées</t>
  </si>
  <si>
    <t>6.7 SOCIETES CIVILES IMMOBILIERES - PROGRAMMES ACHEVES</t>
  </si>
  <si>
    <t>Actes notariés de location-accession, et réservations (d)</t>
  </si>
  <si>
    <t>https://harmonia.logement.gouv.fr/manuel/notices/2026/sociaux_coord/F06.pdf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</si>
</sst>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]_-;\-* #,##0.00\ [$€]_-;_-* &quot;-&quot;??\ [$€]_-;_-@_-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8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sz val="10"/>
      <name val="Univers Cd (W1)"/>
    </font>
    <font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165" fontId="2" fillId="0" borderId="0"/>
    <xf numFmtId="164" fontId="2" fillId="0" borderId="0"/>
    <xf numFmtId="0" fontId="15" fillId="0" borderId="0"/>
    <xf numFmtId="0" fontId="16" fillId="0" borderId="0"/>
    <xf numFmtId="0" fontId="20" fillId="0" borderId="0"/>
    <xf numFmtId="0" fontId="1" fillId="0" borderId="0"/>
  </cellStyleXfs>
  <cellXfs count="303">
    <xf numFmtId="0" fontId="0" fillId="0" borderId="0" xfId="0"/>
    <xf numFmtId="0" fontId="9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" fontId="9" fillId="0" borderId="11" xfId="0" applyNumberFormat="1" applyFont="1" applyBorder="1" applyAlignment="1" applyProtection="1">
      <alignment horizontal="right" vertical="center"/>
      <protection locked="0"/>
    </xf>
    <xf numFmtId="4" fontId="9" fillId="0" borderId="7" xfId="0" applyNumberFormat="1" applyFont="1" applyBorder="1" applyAlignment="1" applyProtection="1">
      <alignment horizontal="right" vertical="center"/>
      <protection locked="0"/>
    </xf>
    <xf numFmtId="4" fontId="9" fillId="0" borderId="12" xfId="0" applyNumberFormat="1" applyFont="1" applyBorder="1" applyAlignment="1" applyProtection="1">
      <alignment horizontal="right" vertical="center"/>
      <protection locked="0"/>
    </xf>
    <xf numFmtId="4" fontId="9" fillId="2" borderId="7" xfId="0" applyNumberFormat="1" applyFont="1" applyFill="1" applyBorder="1" applyAlignment="1" applyProtection="1">
      <alignment horizontal="right" vertical="center"/>
      <protection locked="0"/>
    </xf>
    <xf numFmtId="4" fontId="9" fillId="2" borderId="12" xfId="0" applyNumberFormat="1" applyFont="1" applyFill="1" applyBorder="1" applyAlignment="1" applyProtection="1">
      <alignment horizontal="right" vertical="center"/>
      <protection locked="0"/>
    </xf>
    <xf numFmtId="4" fontId="9" fillId="2" borderId="1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4" fontId="9" fillId="2" borderId="29" xfId="0" applyNumberFormat="1" applyFont="1" applyFill="1" applyBorder="1" applyAlignment="1" applyProtection="1">
      <alignment horizontal="right" vertical="center"/>
      <protection locked="0"/>
    </xf>
    <xf numFmtId="49" fontId="9" fillId="2" borderId="29" xfId="0" applyNumberFormat="1" applyFont="1" applyFill="1" applyBorder="1" applyAlignment="1" applyProtection="1">
      <alignment horizontal="center" vertical="center"/>
      <protection locked="0"/>
    </xf>
    <xf numFmtId="164" fontId="9" fillId="0" borderId="21" xfId="2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vertical="center"/>
      <protection locked="0"/>
    </xf>
    <xf numFmtId="49" fontId="9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Continuous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" fontId="9" fillId="3" borderId="11" xfId="0" applyNumberFormat="1" applyFont="1" applyFill="1" applyBorder="1" applyAlignment="1" applyProtection="1">
      <alignment horizontal="right" vertical="center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4" borderId="41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7" fillId="4" borderId="42" xfId="0" applyFont="1" applyFill="1" applyBorder="1" applyAlignment="1" applyProtection="1">
      <alignment horizontal="center" vertical="center"/>
      <protection locked="0"/>
    </xf>
    <xf numFmtId="0" fontId="7" fillId="4" borderId="43" xfId="0" applyFont="1" applyFill="1" applyBorder="1" applyAlignment="1" applyProtection="1">
      <alignment horizontal="center" vertical="center"/>
      <protection locked="0"/>
    </xf>
    <xf numFmtId="0" fontId="7" fillId="4" borderId="46" xfId="0" applyFont="1" applyFill="1" applyBorder="1" applyAlignment="1" applyProtection="1">
      <alignment horizontal="center" vertical="center"/>
      <protection locked="0"/>
    </xf>
    <xf numFmtId="0" fontId="7" fillId="4" borderId="42" xfId="0" quotePrefix="1" applyFont="1" applyFill="1" applyBorder="1" applyAlignment="1" applyProtection="1">
      <alignment horizontal="center" vertical="center"/>
      <protection locked="0"/>
    </xf>
    <xf numFmtId="0" fontId="7" fillId="4" borderId="43" xfId="0" quotePrefix="1" applyFont="1" applyFill="1" applyBorder="1" applyAlignment="1" applyProtection="1">
      <alignment horizontal="center" vertical="center"/>
      <protection locked="0"/>
    </xf>
    <xf numFmtId="0" fontId="7" fillId="4" borderId="47" xfId="0" quotePrefix="1" applyFont="1" applyFill="1" applyBorder="1" applyAlignment="1" applyProtection="1">
      <alignment horizontal="center" vertical="center"/>
      <protection locked="0"/>
    </xf>
    <xf numFmtId="0" fontId="7" fillId="4" borderId="63" xfId="0" applyFont="1" applyFill="1" applyBorder="1" applyAlignment="1" applyProtection="1">
      <alignment horizontal="center" vertical="center"/>
      <protection locked="0"/>
    </xf>
    <xf numFmtId="0" fontId="7" fillId="4" borderId="64" xfId="0" quotePrefix="1" applyFont="1" applyFill="1" applyBorder="1" applyAlignment="1" applyProtection="1">
      <alignment horizontal="center" vertical="center"/>
      <protection locked="0"/>
    </xf>
    <xf numFmtId="0" fontId="7" fillId="4" borderId="46" xfId="0" quotePrefix="1" applyFont="1" applyFill="1" applyBorder="1" applyAlignment="1" applyProtection="1">
      <alignment horizontal="center" vertical="center"/>
      <protection locked="0"/>
    </xf>
    <xf numFmtId="0" fontId="7" fillId="4" borderId="45" xfId="0" applyFont="1" applyFill="1" applyBorder="1" applyAlignment="1" applyProtection="1">
      <alignment horizontal="center" vertical="center"/>
      <protection locked="0"/>
    </xf>
    <xf numFmtId="0" fontId="7" fillId="4" borderId="65" xfId="0" applyFont="1" applyFill="1" applyBorder="1" applyAlignment="1" applyProtection="1">
      <alignment horizontal="center" vertical="center"/>
      <protection locked="0"/>
    </xf>
    <xf numFmtId="0" fontId="7" fillId="4" borderId="44" xfId="0" applyFont="1" applyFill="1" applyBorder="1" applyAlignment="1" applyProtection="1">
      <alignment horizontal="center" vertical="center"/>
      <protection locked="0"/>
    </xf>
    <xf numFmtId="0" fontId="9" fillId="4" borderId="42" xfId="0" applyFont="1" applyFill="1" applyBorder="1" applyAlignment="1" applyProtection="1">
      <alignment horizontal="center" vertical="center"/>
      <protection locked="0"/>
    </xf>
    <xf numFmtId="0" fontId="9" fillId="4" borderId="47" xfId="0" applyFont="1" applyFill="1" applyBorder="1" applyAlignment="1" applyProtection="1">
      <alignment horizontal="center" vertical="center"/>
      <protection locked="0"/>
    </xf>
    <xf numFmtId="4" fontId="4" fillId="5" borderId="17" xfId="0" applyNumberFormat="1" applyFont="1" applyFill="1" applyBorder="1" applyAlignment="1" applyProtection="1">
      <alignment horizontal="right" vertical="center"/>
      <protection locked="0"/>
    </xf>
    <xf numFmtId="4" fontId="4" fillId="5" borderId="3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7" fillId="4" borderId="66" xfId="0" applyFont="1" applyFill="1" applyBorder="1" applyAlignment="1" applyProtection="1">
      <alignment horizontal="center" vertical="center"/>
      <protection locked="0"/>
    </xf>
    <xf numFmtId="0" fontId="7" fillId="4" borderId="63" xfId="0" quotePrefix="1" applyFont="1" applyFill="1" applyBorder="1" applyAlignment="1" applyProtection="1">
      <alignment horizontal="center" vertical="center"/>
      <protection locked="0"/>
    </xf>
    <xf numFmtId="0" fontId="7" fillId="4" borderId="69" xfId="0" quotePrefix="1" applyFont="1" applyFill="1" applyBorder="1" applyAlignment="1" applyProtection="1">
      <alignment horizontal="center" vertical="center"/>
      <protection locked="0"/>
    </xf>
    <xf numFmtId="0" fontId="7" fillId="4" borderId="65" xfId="0" quotePrefix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70" xfId="0" applyFont="1" applyBorder="1" applyAlignment="1" applyProtection="1">
      <alignment horizontal="center" vertical="center"/>
      <protection locked="0"/>
    </xf>
    <xf numFmtId="0" fontId="2" fillId="0" borderId="71" xfId="0" applyFont="1" applyBorder="1" applyAlignment="1" applyProtection="1">
      <alignment horizontal="center" vertical="center"/>
      <protection locked="0"/>
    </xf>
    <xf numFmtId="0" fontId="2" fillId="0" borderId="0" xfId="0" applyFont="1"/>
    <xf numFmtId="0" fontId="3" fillId="0" borderId="0" xfId="0" applyFont="1" applyAlignment="1" applyProtection="1">
      <alignment vertical="center"/>
      <protection locked="0"/>
    </xf>
    <xf numFmtId="0" fontId="2" fillId="0" borderId="70" xfId="0" applyFont="1" applyBorder="1" applyAlignment="1" applyProtection="1">
      <alignment horizontal="right"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4" fontId="9" fillId="2" borderId="35" xfId="0" applyNumberFormat="1" applyFont="1" applyFill="1" applyBorder="1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9" fillId="5" borderId="37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7" fillId="0" borderId="0" xfId="0" applyFont="1"/>
    <xf numFmtId="0" fontId="17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4" fontId="4" fillId="5" borderId="35" xfId="0" applyNumberFormat="1" applyFont="1" applyFill="1" applyBorder="1" applyAlignment="1" applyProtection="1">
      <alignment horizontal="right" vertical="center"/>
      <protection locked="0"/>
    </xf>
    <xf numFmtId="4" fontId="4" fillId="2" borderId="11" xfId="0" applyNumberFormat="1" applyFont="1" applyFill="1" applyBorder="1" applyAlignment="1" applyProtection="1">
      <alignment horizontal="right" vertical="center"/>
      <protection locked="0"/>
    </xf>
    <xf numFmtId="4" fontId="4" fillId="2" borderId="7" xfId="0" applyNumberFormat="1" applyFont="1" applyFill="1" applyBorder="1" applyAlignment="1" applyProtection="1">
      <alignment horizontal="right" vertical="center"/>
      <protection locked="0"/>
    </xf>
    <xf numFmtId="4" fontId="4" fillId="2" borderId="12" xfId="0" applyNumberFormat="1" applyFont="1" applyFill="1" applyBorder="1" applyAlignment="1" applyProtection="1">
      <alignment horizontal="right" vertical="center"/>
      <protection locked="0"/>
    </xf>
    <xf numFmtId="0" fontId="2" fillId="0" borderId="75" xfId="0" applyFont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0" fontId="6" fillId="4" borderId="2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4" borderId="39" xfId="0" applyFont="1" applyFill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0" fontId="6" fillId="4" borderId="22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" fontId="9" fillId="2" borderId="28" xfId="0" applyNumberFormat="1" applyFont="1" applyFill="1" applyBorder="1" applyAlignment="1" applyProtection="1">
      <alignment horizontal="center" vertical="center"/>
      <protection locked="0"/>
    </xf>
    <xf numFmtId="4" fontId="9" fillId="2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73" xfId="0" applyBorder="1" applyProtection="1">
      <protection locked="0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73" xfId="0" applyFont="1" applyBorder="1" applyAlignment="1" applyProtection="1">
      <alignment vertical="center" wrapText="1"/>
      <protection locked="0"/>
    </xf>
    <xf numFmtId="0" fontId="12" fillId="7" borderId="0" xfId="5" applyFont="1" applyFill="1" applyAlignment="1" applyProtection="1">
      <alignment vertical="center" wrapText="1"/>
      <protection locked="0"/>
    </xf>
    <xf numFmtId="0" fontId="2" fillId="0" borderId="74" xfId="0" applyFont="1" applyBorder="1" applyAlignment="1" applyProtection="1">
      <alignment horizontal="center" vertical="center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4" borderId="49" xfId="0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39" xfId="0" applyFont="1" applyFill="1" applyBorder="1" applyAlignment="1" applyProtection="1">
      <alignment horizontal="center" vertical="center" wrapText="1"/>
      <protection locked="0"/>
    </xf>
    <xf numFmtId="0" fontId="2" fillId="0" borderId="68" xfId="0" applyFont="1" applyBorder="1" applyAlignment="1" applyProtection="1">
      <alignment horizontal="center" vertical="center"/>
      <protection locked="0"/>
    </xf>
    <xf numFmtId="0" fontId="5" fillId="0" borderId="74" xfId="0" applyFont="1" applyBorder="1" applyAlignment="1" applyProtection="1">
      <alignment horizontal="center" vertical="center"/>
      <protection locked="0"/>
    </xf>
    <xf numFmtId="4" fontId="4" fillId="2" borderId="19" xfId="0" applyNumberFormat="1" applyFont="1" applyFill="1" applyBorder="1" applyAlignment="1" applyProtection="1">
      <alignment horizontal="right" vertical="center"/>
      <protection locked="0"/>
    </xf>
    <xf numFmtId="4" fontId="4" fillId="2" borderId="20" xfId="0" applyNumberFormat="1" applyFont="1" applyFill="1" applyBorder="1" applyAlignment="1" applyProtection="1">
      <alignment horizontal="right" vertical="center"/>
      <protection locked="0"/>
    </xf>
    <xf numFmtId="4" fontId="4" fillId="2" borderId="18" xfId="0" applyNumberFormat="1" applyFont="1" applyFill="1" applyBorder="1" applyAlignment="1" applyProtection="1">
      <alignment horizontal="right" vertical="center"/>
      <protection locked="0"/>
    </xf>
    <xf numFmtId="4" fontId="14" fillId="8" borderId="17" xfId="6" applyNumberFormat="1" applyFont="1" applyFill="1" applyBorder="1" applyAlignment="1">
      <alignment horizontal="right" vertical="center"/>
    </xf>
    <xf numFmtId="4" fontId="14" fillId="8" borderId="36" xfId="6" applyNumberFormat="1" applyFont="1" applyFill="1" applyBorder="1" applyAlignment="1">
      <alignment horizontal="right" vertical="center"/>
    </xf>
    <xf numFmtId="4" fontId="9" fillId="2" borderId="78" xfId="0" applyNumberFormat="1" applyFont="1" applyFill="1" applyBorder="1" applyAlignment="1" applyProtection="1">
      <alignment horizontal="right" vertical="center"/>
      <protection locked="0"/>
    </xf>
    <xf numFmtId="4" fontId="9" fillId="2" borderId="17" xfId="0" applyNumberFormat="1" applyFont="1" applyFill="1" applyBorder="1" applyAlignment="1" applyProtection="1">
      <alignment horizontal="right" vertical="center"/>
      <protection locked="0"/>
    </xf>
    <xf numFmtId="4" fontId="9" fillId="3" borderId="18" xfId="0" applyNumberFormat="1" applyFont="1" applyFill="1" applyBorder="1" applyAlignment="1" applyProtection="1">
      <alignment horizontal="right" vertical="center"/>
      <protection locked="0"/>
    </xf>
    <xf numFmtId="4" fontId="9" fillId="2" borderId="19" xfId="0" applyNumberFormat="1" applyFont="1" applyFill="1" applyBorder="1" applyAlignment="1" applyProtection="1">
      <alignment horizontal="right" vertical="center"/>
      <protection locked="0"/>
    </xf>
    <xf numFmtId="4" fontId="9" fillId="2" borderId="20" xfId="0" applyNumberFormat="1" applyFont="1" applyFill="1" applyBorder="1" applyAlignment="1" applyProtection="1">
      <alignment horizontal="right" vertical="center"/>
      <protection locked="0"/>
    </xf>
    <xf numFmtId="4" fontId="9" fillId="2" borderId="18" xfId="0" applyNumberFormat="1" applyFont="1" applyFill="1" applyBorder="1" applyAlignment="1" applyProtection="1">
      <alignment horizontal="right" vertical="center"/>
      <protection locked="0"/>
    </xf>
    <xf numFmtId="4" fontId="9" fillId="2" borderId="40" xfId="0" applyNumberFormat="1" applyFont="1" applyFill="1" applyBorder="1" applyAlignment="1" applyProtection="1">
      <alignment horizontal="right" vertical="center"/>
      <protection locked="0"/>
    </xf>
    <xf numFmtId="4" fontId="4" fillId="0" borderId="11" xfId="0" applyNumberFormat="1" applyFont="1" applyBorder="1" applyAlignment="1" applyProtection="1">
      <alignment horizontal="right" vertical="center"/>
      <protection locked="0"/>
    </xf>
    <xf numFmtId="4" fontId="4" fillId="0" borderId="7" xfId="0" applyNumberFormat="1" applyFont="1" applyBorder="1" applyAlignment="1" applyProtection="1">
      <alignment horizontal="right" vertical="center"/>
      <protection locked="0"/>
    </xf>
    <xf numFmtId="4" fontId="4" fillId="0" borderId="12" xfId="0" applyNumberFormat="1" applyFont="1" applyBorder="1" applyAlignment="1" applyProtection="1">
      <alignment horizontal="right" vertical="center"/>
      <protection locked="0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4" fontId="4" fillId="2" borderId="38" xfId="0" applyNumberFormat="1" applyFont="1" applyFill="1" applyBorder="1" applyAlignment="1" applyProtection="1">
      <alignment horizontal="right" vertical="center"/>
      <protection locked="0"/>
    </xf>
    <xf numFmtId="4" fontId="9" fillId="2" borderId="34" xfId="0" applyNumberFormat="1" applyFont="1" applyFill="1" applyBorder="1" applyAlignment="1" applyProtection="1">
      <alignment horizontal="right" vertical="center"/>
      <protection locked="0"/>
    </xf>
    <xf numFmtId="4" fontId="9" fillId="2" borderId="38" xfId="0" applyNumberFormat="1" applyFont="1" applyFill="1" applyBorder="1" applyAlignment="1" applyProtection="1">
      <alignment horizontal="right" vertical="center"/>
      <protection locked="0"/>
    </xf>
    <xf numFmtId="4" fontId="9" fillId="0" borderId="34" xfId="0" applyNumberFormat="1" applyFont="1" applyBorder="1" applyAlignment="1" applyProtection="1">
      <alignment horizontal="right" vertical="center"/>
      <protection locked="0"/>
    </xf>
    <xf numFmtId="4" fontId="4" fillId="0" borderId="34" xfId="0" applyNumberFormat="1" applyFont="1" applyBorder="1" applyAlignment="1" applyProtection="1">
      <alignment horizontal="right" vertical="center"/>
      <protection locked="0"/>
    </xf>
    <xf numFmtId="4" fontId="4" fillId="2" borderId="34" xfId="0" applyNumberFormat="1" applyFont="1" applyFill="1" applyBorder="1" applyAlignment="1" applyProtection="1">
      <alignment horizontal="right" vertical="center"/>
      <protection locked="0"/>
    </xf>
    <xf numFmtId="0" fontId="7" fillId="0" borderId="68" xfId="0" applyFont="1" applyBorder="1" applyAlignment="1" applyProtection="1">
      <alignment vertical="center" wrapText="1"/>
      <protection locked="0"/>
    </xf>
    <xf numFmtId="0" fontId="7" fillId="0" borderId="71" xfId="0" applyFont="1" applyBorder="1" applyAlignment="1" applyProtection="1">
      <alignment horizontal="left" vertical="center"/>
      <protection locked="0"/>
    </xf>
    <xf numFmtId="0" fontId="7" fillId="0" borderId="68" xfId="0" applyFont="1" applyBorder="1" applyAlignment="1" applyProtection="1">
      <alignment horizontal="left" vertical="center"/>
      <protection locked="0"/>
    </xf>
    <xf numFmtId="0" fontId="7" fillId="6" borderId="71" xfId="0" applyFont="1" applyFill="1" applyBorder="1" applyAlignment="1" applyProtection="1">
      <alignment horizontal="left" vertical="center"/>
      <protection locked="0"/>
    </xf>
    <xf numFmtId="0" fontId="6" fillId="0" borderId="74" xfId="0" applyFont="1" applyBorder="1" applyAlignment="1" applyProtection="1">
      <alignment horizontal="left" vertical="center"/>
      <protection locked="0"/>
    </xf>
    <xf numFmtId="0" fontId="7" fillId="0" borderId="74" xfId="0" applyFont="1" applyBorder="1" applyAlignment="1" applyProtection="1">
      <alignment horizontal="left" vertical="center"/>
      <protection locked="0"/>
    </xf>
    <xf numFmtId="0" fontId="7" fillId="0" borderId="75" xfId="0" applyFont="1" applyBorder="1" applyAlignment="1" applyProtection="1">
      <alignment horizontal="left" vertical="center"/>
      <protection locked="0"/>
    </xf>
    <xf numFmtId="0" fontId="7" fillId="6" borderId="75" xfId="0" applyFont="1" applyFill="1" applyBorder="1" applyAlignment="1" applyProtection="1">
      <alignment horizontal="left" vertical="center"/>
      <protection locked="0"/>
    </xf>
    <xf numFmtId="0" fontId="7" fillId="0" borderId="75" xfId="0" applyFont="1" applyBorder="1" applyAlignment="1" applyProtection="1">
      <alignment horizontal="right" vertical="center"/>
      <protection locked="0"/>
    </xf>
    <xf numFmtId="0" fontId="7" fillId="0" borderId="68" xfId="0" applyFont="1" applyBorder="1" applyAlignment="1" applyProtection="1">
      <alignment horizontal="right" vertical="center"/>
      <protection locked="0"/>
    </xf>
    <xf numFmtId="0" fontId="7" fillId="6" borderId="74" xfId="0" applyFont="1" applyFill="1" applyBorder="1" applyAlignment="1" applyProtection="1">
      <alignment horizontal="left" vertical="center" wrapText="1"/>
      <protection locked="0"/>
    </xf>
    <xf numFmtId="4" fontId="4" fillId="2" borderId="40" xfId="0" applyNumberFormat="1" applyFont="1" applyFill="1" applyBorder="1" applyAlignment="1" applyProtection="1">
      <alignment horizontal="right" vertical="center"/>
      <protection locked="0"/>
    </xf>
    <xf numFmtId="4" fontId="9" fillId="0" borderId="78" xfId="0" applyNumberFormat="1" applyFont="1" applyBorder="1" applyAlignment="1" applyProtection="1">
      <alignment horizontal="right" vertical="center"/>
      <protection locked="0"/>
    </xf>
    <xf numFmtId="4" fontId="4" fillId="0" borderId="78" xfId="0" applyNumberFormat="1" applyFont="1" applyBorder="1" applyAlignment="1" applyProtection="1">
      <alignment horizontal="right" vertical="center"/>
      <protection locked="0"/>
    </xf>
    <xf numFmtId="4" fontId="4" fillId="2" borderId="78" xfId="0" applyNumberFormat="1" applyFont="1" applyFill="1" applyBorder="1" applyAlignment="1" applyProtection="1">
      <alignment horizontal="right" vertical="center"/>
      <protection locked="0"/>
    </xf>
    <xf numFmtId="4" fontId="4" fillId="0" borderId="68" xfId="0" applyNumberFormat="1" applyFont="1" applyBorder="1" applyAlignment="1" applyProtection="1">
      <alignment horizontal="right" vertical="center"/>
      <protection locked="0"/>
    </xf>
    <xf numFmtId="4" fontId="22" fillId="8" borderId="31" xfId="6" applyNumberFormat="1" applyFont="1" applyFill="1" applyBorder="1" applyAlignment="1">
      <alignment horizontal="right" vertical="center"/>
    </xf>
    <xf numFmtId="4" fontId="22" fillId="8" borderId="74" xfId="6" applyNumberFormat="1" applyFont="1" applyFill="1" applyBorder="1" applyAlignment="1">
      <alignment horizontal="right" vertical="center"/>
    </xf>
    <xf numFmtId="0" fontId="7" fillId="0" borderId="74" xfId="0" applyFont="1" applyBorder="1" applyAlignment="1" applyProtection="1">
      <alignment vertical="center"/>
      <protection locked="0"/>
    </xf>
    <xf numFmtId="4" fontId="22" fillId="8" borderId="67" xfId="6" applyNumberFormat="1" applyFont="1" applyFill="1" applyBorder="1" applyAlignment="1">
      <alignment horizontal="right" vertical="center"/>
    </xf>
    <xf numFmtId="4" fontId="22" fillId="8" borderId="68" xfId="6" applyNumberFormat="1" applyFont="1" applyFill="1" applyBorder="1" applyAlignment="1">
      <alignment horizontal="right" vertical="center"/>
    </xf>
    <xf numFmtId="14" fontId="9" fillId="2" borderId="10" xfId="0" applyNumberFormat="1" applyFont="1" applyFill="1" applyBorder="1" applyAlignment="1" applyProtection="1">
      <alignment horizontal="center" vertical="center"/>
      <protection locked="0"/>
    </xf>
    <xf numFmtId="4" fontId="14" fillId="8" borderId="79" xfId="6" applyNumberFormat="1" applyFont="1" applyFill="1" applyBorder="1" applyAlignment="1">
      <alignment horizontal="right" vertical="center"/>
    </xf>
    <xf numFmtId="14" fontId="9" fillId="2" borderId="29" xfId="0" applyNumberFormat="1" applyFont="1" applyFill="1" applyBorder="1" applyAlignment="1" applyProtection="1">
      <alignment horizontal="center" vertical="center"/>
      <protection locked="0"/>
    </xf>
    <xf numFmtId="4" fontId="22" fillId="8" borderId="17" xfId="6" applyNumberFormat="1" applyFont="1" applyFill="1" applyBorder="1" applyAlignment="1">
      <alignment horizontal="right" vertical="center"/>
    </xf>
    <xf numFmtId="4" fontId="14" fillId="8" borderId="38" xfId="6" applyNumberFormat="1" applyFont="1" applyFill="1" applyBorder="1" applyAlignment="1">
      <alignment horizontal="right" vertical="center"/>
    </xf>
    <xf numFmtId="3" fontId="9" fillId="2" borderId="62" xfId="0" applyNumberFormat="1" applyFont="1" applyFill="1" applyBorder="1" applyAlignment="1" applyProtection="1">
      <alignment horizontal="right" vertical="center"/>
      <protection locked="0"/>
    </xf>
    <xf numFmtId="4" fontId="14" fillId="8" borderId="35" xfId="6" applyNumberFormat="1" applyFont="1" applyFill="1" applyBorder="1" applyAlignment="1">
      <alignment horizontal="right" vertical="center"/>
    </xf>
    <xf numFmtId="4" fontId="9" fillId="2" borderId="16" xfId="0" applyNumberFormat="1" applyFont="1" applyFill="1" applyBorder="1" applyAlignment="1" applyProtection="1">
      <alignment horizontal="right" vertical="center"/>
      <protection locked="0"/>
    </xf>
    <xf numFmtId="4" fontId="9" fillId="2" borderId="37" xfId="0" applyNumberFormat="1" applyFont="1" applyFill="1" applyBorder="1" applyAlignment="1" applyProtection="1">
      <alignment horizontal="right" vertical="center"/>
      <protection locked="0"/>
    </xf>
    <xf numFmtId="4" fontId="9" fillId="2" borderId="36" xfId="0" applyNumberFormat="1" applyFont="1" applyFill="1" applyBorder="1" applyAlignment="1" applyProtection="1">
      <alignment horizontal="right" vertical="center"/>
      <protection locked="0"/>
    </xf>
    <xf numFmtId="4" fontId="9" fillId="2" borderId="31" xfId="0" applyNumberFormat="1" applyFont="1" applyFill="1" applyBorder="1" applyAlignment="1" applyProtection="1">
      <alignment horizontal="right" vertical="center"/>
      <protection locked="0"/>
    </xf>
    <xf numFmtId="3" fontId="9" fillId="2" borderId="17" xfId="0" applyNumberFormat="1" applyFont="1" applyFill="1" applyBorder="1" applyAlignment="1" applyProtection="1">
      <alignment horizontal="right" vertical="center"/>
      <protection locked="0"/>
    </xf>
    <xf numFmtId="4" fontId="9" fillId="2" borderId="21" xfId="0" applyNumberFormat="1" applyFont="1" applyFill="1" applyBorder="1" applyAlignment="1" applyProtection="1">
      <alignment horizontal="right" vertical="center"/>
      <protection locked="0"/>
    </xf>
    <xf numFmtId="4" fontId="22" fillId="8" borderId="35" xfId="6" applyNumberFormat="1" applyFont="1" applyFill="1" applyBorder="1" applyAlignment="1">
      <alignment horizontal="right" vertical="center"/>
    </xf>
    <xf numFmtId="4" fontId="22" fillId="8" borderId="36" xfId="6" applyNumberFormat="1" applyFont="1" applyFill="1" applyBorder="1" applyAlignment="1">
      <alignment horizontal="right" vertical="center"/>
    </xf>
    <xf numFmtId="4" fontId="22" fillId="8" borderId="38" xfId="6" applyNumberFormat="1" applyFont="1" applyFill="1" applyBorder="1" applyAlignment="1">
      <alignment horizontal="right" vertical="center"/>
    </xf>
    <xf numFmtId="4" fontId="22" fillId="8" borderId="37" xfId="6" applyNumberFormat="1" applyFont="1" applyFill="1" applyBorder="1" applyAlignment="1">
      <alignment horizontal="right" vertical="center"/>
    </xf>
    <xf numFmtId="4" fontId="22" fillId="8" borderId="21" xfId="6" applyNumberFormat="1" applyFont="1" applyFill="1" applyBorder="1" applyAlignment="1">
      <alignment horizontal="right" vertical="center"/>
    </xf>
    <xf numFmtId="0" fontId="7" fillId="4" borderId="28" xfId="0" applyFont="1" applyFill="1" applyBorder="1" applyAlignment="1" applyProtection="1">
      <alignment horizontal="center" vertical="center"/>
      <protection locked="0"/>
    </xf>
    <xf numFmtId="0" fontId="7" fillId="4" borderId="10" xfId="0" applyFont="1" applyFill="1" applyBorder="1" applyAlignment="1" applyProtection="1">
      <alignment horizontal="center" vertical="center"/>
      <protection locked="0"/>
    </xf>
    <xf numFmtId="0" fontId="7" fillId="4" borderId="29" xfId="0" applyFont="1" applyFill="1" applyBorder="1" applyAlignment="1" applyProtection="1">
      <alignment horizontal="center" vertical="center"/>
      <protection locked="0"/>
    </xf>
    <xf numFmtId="0" fontId="7" fillId="4" borderId="28" xfId="0" quotePrefix="1" applyFont="1" applyFill="1" applyBorder="1" applyAlignment="1" applyProtection="1">
      <alignment horizontal="center" vertical="center"/>
      <protection locked="0"/>
    </xf>
    <xf numFmtId="0" fontId="7" fillId="4" borderId="10" xfId="0" quotePrefix="1" applyFont="1" applyFill="1" applyBorder="1" applyAlignment="1" applyProtection="1">
      <alignment horizontal="center" vertical="center"/>
      <protection locked="0"/>
    </xf>
    <xf numFmtId="0" fontId="7" fillId="4" borderId="30" xfId="0" quotePrefix="1" applyFont="1" applyFill="1" applyBorder="1" applyAlignment="1" applyProtection="1">
      <alignment horizontal="center" vertical="center"/>
      <protection locked="0"/>
    </xf>
    <xf numFmtId="0" fontId="7" fillId="4" borderId="34" xfId="0" quotePrefix="1" applyFont="1" applyFill="1" applyBorder="1" applyAlignment="1" applyProtection="1">
      <alignment horizontal="center" vertical="center"/>
      <protection locked="0"/>
    </xf>
    <xf numFmtId="0" fontId="9" fillId="4" borderId="34" xfId="0" applyFont="1" applyFill="1" applyBorder="1" applyAlignment="1" applyProtection="1">
      <alignment horizontal="center" vertical="center"/>
      <protection locked="0"/>
    </xf>
    <xf numFmtId="0" fontId="9" fillId="4" borderId="30" xfId="0" applyFont="1" applyFill="1" applyBorder="1" applyAlignment="1" applyProtection="1">
      <alignment horizontal="center" vertical="center"/>
      <protection locked="0"/>
    </xf>
    <xf numFmtId="0" fontId="7" fillId="4" borderId="13" xfId="0" applyFont="1" applyFill="1" applyBorder="1" applyAlignment="1" applyProtection="1">
      <alignment horizontal="center" vertical="center"/>
      <protection locked="0"/>
    </xf>
    <xf numFmtId="4" fontId="9" fillId="2" borderId="35" xfId="0" applyNumberFormat="1" applyFont="1" applyFill="1" applyBorder="1" applyAlignment="1" applyProtection="1">
      <alignment horizontal="center" vertical="center"/>
      <protection locked="0"/>
    </xf>
    <xf numFmtId="4" fontId="9" fillId="2" borderId="17" xfId="0" applyNumberFormat="1" applyFont="1" applyFill="1" applyBorder="1" applyAlignment="1" applyProtection="1">
      <alignment horizontal="center" vertical="center"/>
      <protection locked="0"/>
    </xf>
    <xf numFmtId="49" fontId="9" fillId="2" borderId="17" xfId="0" applyNumberFormat="1" applyFont="1" applyFill="1" applyBorder="1" applyAlignment="1" applyProtection="1">
      <alignment vertical="center"/>
      <protection locked="0"/>
    </xf>
    <xf numFmtId="14" fontId="9" fillId="2" borderId="17" xfId="0" applyNumberFormat="1" applyFont="1" applyFill="1" applyBorder="1" applyAlignment="1" applyProtection="1">
      <alignment horizontal="center" vertical="center"/>
      <protection locked="0"/>
    </xf>
    <xf numFmtId="49" fontId="9" fillId="2" borderId="17" xfId="0" applyNumberFormat="1" applyFont="1" applyFill="1" applyBorder="1" applyAlignment="1" applyProtection="1">
      <alignment horizontal="center" vertical="center"/>
      <protection locked="0"/>
    </xf>
    <xf numFmtId="3" fontId="9" fillId="2" borderId="37" xfId="0" applyNumberFormat="1" applyFont="1" applyFill="1" applyBorder="1" applyAlignment="1" applyProtection="1">
      <alignment horizontal="right" vertical="center"/>
      <protection locked="0"/>
    </xf>
    <xf numFmtId="0" fontId="7" fillId="4" borderId="0" xfId="0" applyFont="1" applyFill="1" applyBorder="1" applyAlignment="1" applyProtection="1">
      <alignment horizontal="center" vertical="center"/>
      <protection locked="0"/>
    </xf>
    <xf numFmtId="0" fontId="7" fillId="4" borderId="34" xfId="0" applyFont="1" applyFill="1" applyBorder="1" applyAlignment="1" applyProtection="1">
      <alignment horizontal="center" vertical="center"/>
      <protection locked="0"/>
    </xf>
    <xf numFmtId="0" fontId="7" fillId="4" borderId="0" xfId="0" quotePrefix="1" applyFont="1" applyFill="1" applyBorder="1" applyAlignment="1" applyProtection="1">
      <alignment horizontal="center" vertical="center"/>
      <protection locked="0"/>
    </xf>
    <xf numFmtId="0" fontId="4" fillId="5" borderId="38" xfId="0" applyFont="1" applyFill="1" applyBorder="1" applyAlignment="1" applyProtection="1">
      <alignment horizontal="right" vertical="center"/>
      <protection locked="0"/>
    </xf>
    <xf numFmtId="0" fontId="7" fillId="4" borderId="13" xfId="0" quotePrefix="1" applyFont="1" applyFill="1" applyBorder="1" applyAlignment="1" applyProtection="1">
      <alignment horizontal="center" vertical="center"/>
      <protection locked="0"/>
    </xf>
    <xf numFmtId="0" fontId="4" fillId="5" borderId="17" xfId="0" applyFont="1" applyFill="1" applyBorder="1" applyAlignment="1" applyProtection="1">
      <alignment horizontal="right" vertical="center"/>
      <protection locked="0"/>
    </xf>
    <xf numFmtId="3" fontId="9" fillId="2" borderId="35" xfId="0" applyNumberFormat="1" applyFont="1" applyFill="1" applyBorder="1" applyAlignment="1" applyProtection="1">
      <alignment horizontal="right" vertical="center"/>
      <protection locked="0"/>
    </xf>
    <xf numFmtId="0" fontId="7" fillId="4" borderId="72" xfId="0" applyFont="1" applyFill="1" applyBorder="1" applyAlignment="1" applyProtection="1">
      <alignment horizontal="center" vertical="center"/>
      <protection locked="0"/>
    </xf>
    <xf numFmtId="0" fontId="7" fillId="4" borderId="9" xfId="0" applyFont="1" applyFill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left" vertical="center"/>
      <protection locked="0"/>
    </xf>
    <xf numFmtId="49" fontId="9" fillId="2" borderId="36" xfId="0" applyNumberFormat="1" applyFont="1" applyFill="1" applyBorder="1" applyAlignment="1" applyProtection="1">
      <alignment horizontal="right" vertical="center"/>
      <protection locked="0"/>
    </xf>
    <xf numFmtId="4" fontId="23" fillId="8" borderId="17" xfId="6" applyNumberFormat="1" applyFont="1" applyFill="1" applyBorder="1" applyAlignment="1">
      <alignment horizontal="right" vertical="center"/>
    </xf>
    <xf numFmtId="0" fontId="7" fillId="4" borderId="29" xfId="0" quotePrefix="1" applyFont="1" applyFill="1" applyBorder="1" applyAlignment="1" applyProtection="1">
      <alignment horizontal="center" vertical="center"/>
      <protection locked="0"/>
    </xf>
    <xf numFmtId="0" fontId="11" fillId="4" borderId="34" xfId="0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Border="1" applyAlignment="1" applyProtection="1">
      <alignment horizontal="center" vertical="center"/>
      <protection locked="0"/>
    </xf>
    <xf numFmtId="0" fontId="9" fillId="2" borderId="17" xfId="0" applyFont="1" applyFill="1" applyBorder="1" applyAlignment="1" applyProtection="1">
      <alignment vertical="center"/>
      <protection locked="0"/>
    </xf>
    <xf numFmtId="0" fontId="9" fillId="2" borderId="17" xfId="0" applyFont="1" applyFill="1" applyBorder="1" applyAlignment="1" applyProtection="1">
      <alignment horizontal="center" vertical="center"/>
      <protection locked="0"/>
    </xf>
    <xf numFmtId="10" fontId="9" fillId="2" borderId="17" xfId="0" applyNumberFormat="1" applyFont="1" applyFill="1" applyBorder="1" applyAlignment="1" applyProtection="1">
      <alignment horizontal="right" vertical="center"/>
      <protection locked="0"/>
    </xf>
    <xf numFmtId="3" fontId="9" fillId="2" borderId="2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7" fillId="0" borderId="72" xfId="0" applyFont="1" applyBorder="1" applyAlignment="1" applyProtection="1">
      <alignment horizontal="left" vertical="center" wrapText="1"/>
      <protection locked="0"/>
    </xf>
    <xf numFmtId="0" fontId="0" fillId="0" borderId="68" xfId="0" applyBorder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6" fillId="4" borderId="60" xfId="0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Protection="1">
      <protection locked="0"/>
    </xf>
    <xf numFmtId="0" fontId="0" fillId="0" borderId="50" xfId="0" applyBorder="1" applyProtection="1">
      <protection locked="0"/>
    </xf>
    <xf numFmtId="0" fontId="6" fillId="4" borderId="51" xfId="0" applyFont="1" applyFill="1" applyBorder="1" applyAlignment="1" applyProtection="1">
      <alignment horizontal="center" vertical="center" wrapText="1"/>
      <protection locked="0"/>
    </xf>
    <xf numFmtId="0" fontId="0" fillId="0" borderId="30" xfId="0" applyBorder="1" applyProtection="1"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6" fillId="4" borderId="67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28" xfId="0" applyBorder="1" applyProtection="1"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2" fillId="0" borderId="72" xfId="0" applyFont="1" applyBorder="1" applyAlignment="1" applyProtection="1">
      <alignment horizontal="center" vertical="center"/>
      <protection locked="0"/>
    </xf>
    <xf numFmtId="0" fontId="16" fillId="0" borderId="0" xfId="4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5" fillId="5" borderId="35" xfId="0" applyFont="1" applyFill="1" applyBorder="1" applyAlignment="1" applyProtection="1">
      <alignment horizontal="left" vertical="center"/>
      <protection locked="0"/>
    </xf>
    <xf numFmtId="0" fontId="0" fillId="0" borderId="31" xfId="0" applyBorder="1" applyProtection="1">
      <protection locked="0"/>
    </xf>
    <xf numFmtId="0" fontId="0" fillId="0" borderId="38" xfId="0" applyBorder="1" applyProtection="1">
      <protection locked="0"/>
    </xf>
    <xf numFmtId="0" fontId="6" fillId="4" borderId="48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Protection="1">
      <protection locked="0"/>
    </xf>
    <xf numFmtId="0" fontId="6" fillId="4" borderId="59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76" xfId="0" applyBorder="1" applyProtection="1">
      <protection locked="0"/>
    </xf>
    <xf numFmtId="0" fontId="0" fillId="0" borderId="8" xfId="0" applyBorder="1" applyProtection="1">
      <protection locked="0"/>
    </xf>
    <xf numFmtId="0" fontId="6" fillId="4" borderId="39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Protection="1">
      <protection locked="0"/>
    </xf>
    <xf numFmtId="0" fontId="6" fillId="4" borderId="55" xfId="0" applyFont="1" applyFill="1" applyBorder="1" applyAlignment="1" applyProtection="1">
      <alignment horizontal="center" vertical="center" wrapText="1"/>
      <protection locked="0"/>
    </xf>
    <xf numFmtId="0" fontId="6" fillId="4" borderId="24" xfId="0" applyFont="1" applyFill="1" applyBorder="1" applyAlignment="1" applyProtection="1">
      <alignment horizontal="center" vertical="center" wrapText="1"/>
      <protection locked="0"/>
    </xf>
    <xf numFmtId="0" fontId="0" fillId="0" borderId="53" xfId="0" applyBorder="1" applyProtection="1">
      <protection locked="0"/>
    </xf>
    <xf numFmtId="0" fontId="6" fillId="4" borderId="54" xfId="0" applyFont="1" applyFill="1" applyBorder="1" applyAlignment="1" applyProtection="1">
      <alignment horizontal="center" vertical="center" wrapText="1"/>
      <protection locked="0"/>
    </xf>
    <xf numFmtId="0" fontId="0" fillId="0" borderId="58" xfId="0" applyBorder="1" applyProtection="1"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readingOrder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5" fillId="6" borderId="0" xfId="0" applyFont="1" applyFill="1" applyAlignment="1" applyProtection="1">
      <alignment horizontal="center" vertical="center" readingOrder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29" xfId="0" applyBorder="1" applyProtection="1"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 applyProtection="1">
      <alignment vertical="center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0" fontId="6" fillId="4" borderId="58" xfId="0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Protection="1">
      <protection locked="0"/>
    </xf>
    <xf numFmtId="0" fontId="6" fillId="4" borderId="49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left" vertical="center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12" fillId="7" borderId="0" xfId="5" applyFont="1" applyFill="1" applyAlignment="1" applyProtection="1">
      <alignment horizontal="center" vertical="center" wrapText="1"/>
      <protection locked="0"/>
    </xf>
    <xf numFmtId="0" fontId="6" fillId="4" borderId="35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Border="1" applyProtection="1"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0" fontId="0" fillId="0" borderId="21" xfId="0" applyBorder="1" applyProtection="1"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31" xfId="0" applyFont="1" applyBorder="1" applyProtection="1"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29" xfId="0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Protection="1">
      <protection locked="0"/>
    </xf>
    <xf numFmtId="0" fontId="0" fillId="0" borderId="27" xfId="0" applyBorder="1" applyProtection="1">
      <protection locked="0"/>
    </xf>
    <xf numFmtId="0" fontId="6" fillId="4" borderId="42" xfId="0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Protection="1">
      <protection locked="0"/>
    </xf>
    <xf numFmtId="0" fontId="0" fillId="0" borderId="44" xfId="0" applyBorder="1" applyProtection="1">
      <protection locked="0"/>
    </xf>
    <xf numFmtId="0" fontId="6" fillId="4" borderId="25" xfId="0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Protection="1">
      <protection locked="0"/>
    </xf>
    <xf numFmtId="0" fontId="6" fillId="4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3" fillId="6" borderId="0" xfId="0" applyFont="1" applyFill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/>
    </xf>
    <xf numFmtId="0" fontId="6" fillId="4" borderId="7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4" borderId="52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Protection="1">
      <protection locked="0"/>
    </xf>
    <xf numFmtId="0" fontId="20" fillId="0" borderId="73" xfId="0" applyFont="1" applyBorder="1" applyAlignment="1" applyProtection="1">
      <alignment horizontal="center" vertical="center" wrapText="1"/>
      <protection locked="0"/>
    </xf>
    <xf numFmtId="0" fontId="6" fillId="4" borderId="62" xfId="0" applyFont="1" applyFill="1" applyBorder="1" applyAlignment="1" applyProtection="1">
      <alignment horizontal="center" vertical="center" wrapText="1"/>
      <protection locked="0"/>
    </xf>
    <xf numFmtId="0" fontId="5" fillId="5" borderId="74" xfId="0" applyFont="1" applyFill="1" applyBorder="1" applyAlignment="1" applyProtection="1">
      <alignment horizontal="left" vertical="center"/>
      <protection locked="0"/>
    </xf>
    <xf numFmtId="0" fontId="6" fillId="4" borderId="56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</cellXfs>
  <cellStyles count="7">
    <cellStyle name="Euro" xfId="1" xr:uid="{00000000-0005-0000-0000-000001000000}"/>
    <cellStyle name="Lien hypertexte" xfId="4" builtinId="8"/>
    <cellStyle name="Milliers" xfId="2" builtinId="3"/>
    <cellStyle name="Normal" xfId="0" builtinId="0"/>
    <cellStyle name="Normal 2 4" xfId="6" xr:uid="{2CAE0A79-2329-47B6-9708-43C7BF86319F}"/>
    <cellStyle name="Normal 3" xfId="3" xr:uid="{00000000-0005-0000-0000-000003000000}"/>
    <cellStyle name="Normal_FVbis2005  I  Bilan ataf1modif" xfId="5" xr:uid="{3DF3240F-D4D9-49E6-B0FB-B98F34449D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D25"/>
      <rgbColor rgb="0077FF7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B0E6D3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FB795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nom_E21" refersTo="='2.1 Actif'!$A$1"/>
    </definedNames>
    <sheetDataSet>
      <sheetData sheetId="0">
        <row r="1">
          <cell r="A1" t="str">
            <v>TEXTAREA_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6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S32"/>
  <sheetViews>
    <sheetView showGridLines="0" zoomScale="110" zoomScaleNormal="110" workbookViewId="0">
      <selection activeCell="L6" sqref="L6"/>
    </sheetView>
  </sheetViews>
  <sheetFormatPr baseColWidth="10" defaultColWidth="11.42578125" defaultRowHeight="12.75"/>
  <cols>
    <col min="1" max="1" width="17.28515625" style="85" customWidth="1"/>
    <col min="2" max="2" width="44.42578125" style="87" customWidth="1"/>
    <col min="3" max="9" width="11.42578125" style="87" customWidth="1"/>
    <col min="10" max="10" width="13.7109375" style="87" customWidth="1"/>
    <col min="11" max="11" width="11.42578125" style="87" customWidth="1"/>
    <col min="12" max="12" width="16.85546875" style="87" customWidth="1"/>
    <col min="13" max="13" width="14.5703125" style="87" customWidth="1"/>
    <col min="14" max="14" width="11.42578125" style="87" customWidth="1"/>
    <col min="15" max="16384" width="11.42578125" style="87"/>
  </cols>
  <sheetData>
    <row r="1" spans="1:18" ht="30.75" customHeight="1">
      <c r="A1" s="103" t="str">
        <f t="array" ref="A1">[1]!_nom_E21</f>
        <v>TEXTAREA_</v>
      </c>
      <c r="B1" s="10" t="s">
        <v>0</v>
      </c>
      <c r="C1" s="225" t="s">
        <v>191</v>
      </c>
      <c r="D1" s="226"/>
      <c r="E1" s="226"/>
      <c r="F1" s="226"/>
      <c r="G1" s="226"/>
      <c r="H1" s="226"/>
      <c r="I1" s="227" t="s">
        <v>1</v>
      </c>
      <c r="J1" s="228"/>
      <c r="K1" s="229" t="s">
        <v>2</v>
      </c>
      <c r="L1" s="230"/>
      <c r="M1" s="1"/>
      <c r="N1" s="1"/>
      <c r="O1" s="1"/>
      <c r="P1" s="1"/>
      <c r="Q1" s="1"/>
      <c r="R1" s="1"/>
    </row>
    <row r="2" spans="1:18" ht="30" customHeight="1" thickBot="1">
      <c r="A2" s="223" t="s">
        <v>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60"/>
      <c r="M2" s="60"/>
    </row>
    <row r="3" spans="1:18" s="2" customFormat="1" ht="15" customHeight="1">
      <c r="A3" s="220" t="s">
        <v>4</v>
      </c>
      <c r="B3" s="221" t="s">
        <v>5</v>
      </c>
      <c r="C3" s="218" t="s">
        <v>6</v>
      </c>
      <c r="D3" s="213" t="s">
        <v>7</v>
      </c>
      <c r="E3" s="214"/>
      <c r="F3" s="214"/>
      <c r="G3" s="215"/>
      <c r="H3" s="213" t="s">
        <v>8</v>
      </c>
      <c r="I3" s="215"/>
      <c r="J3" s="218" t="s">
        <v>9</v>
      </c>
      <c r="K3" s="216" t="s">
        <v>10</v>
      </c>
    </row>
    <row r="4" spans="1:18" s="2" customFormat="1" ht="42" customHeight="1">
      <c r="A4" s="211"/>
      <c r="B4" s="222"/>
      <c r="C4" s="219"/>
      <c r="D4" s="30" t="s">
        <v>11</v>
      </c>
      <c r="E4" s="31" t="s">
        <v>12</v>
      </c>
      <c r="F4" s="31" t="s">
        <v>13</v>
      </c>
      <c r="G4" s="32" t="s">
        <v>14</v>
      </c>
      <c r="H4" s="30" t="s">
        <v>14</v>
      </c>
      <c r="I4" s="32" t="s">
        <v>15</v>
      </c>
      <c r="J4" s="219"/>
      <c r="K4" s="217"/>
    </row>
    <row r="5" spans="1:18" s="3" customFormat="1" ht="12" customHeight="1" thickBot="1">
      <c r="A5" s="35">
        <v>1</v>
      </c>
      <c r="B5" s="52">
        <v>1</v>
      </c>
      <c r="C5" s="36">
        <v>2</v>
      </c>
      <c r="D5" s="45">
        <v>3</v>
      </c>
      <c r="E5" s="41">
        <v>4</v>
      </c>
      <c r="F5" s="53">
        <v>5</v>
      </c>
      <c r="G5" s="54">
        <v>6</v>
      </c>
      <c r="H5" s="55">
        <v>7</v>
      </c>
      <c r="I5" s="54">
        <v>8</v>
      </c>
      <c r="J5" s="39">
        <v>9</v>
      </c>
      <c r="K5" s="46" t="s">
        <v>16</v>
      </c>
    </row>
    <row r="6" spans="1:18" ht="21" customHeight="1" thickBot="1">
      <c r="A6" s="110" t="s">
        <v>17</v>
      </c>
      <c r="B6" s="152" t="s">
        <v>18</v>
      </c>
      <c r="C6" s="130"/>
      <c r="D6" s="118"/>
      <c r="E6" s="119"/>
      <c r="F6" s="119"/>
      <c r="G6" s="120"/>
      <c r="H6" s="121"/>
      <c r="I6" s="122"/>
      <c r="J6" s="151">
        <f t="shared" ref="J6:J11" si="0">SUM(C6:G6)-SUM(H6:I6)</f>
        <v>0</v>
      </c>
      <c r="K6" s="151">
        <f>_31sfex-_31sdex</f>
        <v>0</v>
      </c>
    </row>
    <row r="7" spans="1:18" ht="15" customHeight="1">
      <c r="A7" s="109">
        <v>331</v>
      </c>
      <c r="B7" s="134" t="s">
        <v>19</v>
      </c>
      <c r="C7" s="129"/>
      <c r="D7" s="29"/>
      <c r="E7" s="7"/>
      <c r="F7" s="7"/>
      <c r="G7" s="8"/>
      <c r="H7" s="9"/>
      <c r="I7" s="116"/>
      <c r="J7" s="153">
        <f t="shared" si="0"/>
        <v>0</v>
      </c>
      <c r="K7" s="154">
        <f>_331sfex-_331sdex</f>
        <v>0</v>
      </c>
    </row>
    <row r="8" spans="1:18" ht="15" customHeight="1">
      <c r="A8" s="57">
        <v>332</v>
      </c>
      <c r="B8" s="135" t="s">
        <v>20</v>
      </c>
      <c r="C8" s="129"/>
      <c r="D8" s="29"/>
      <c r="E8" s="7"/>
      <c r="F8" s="7"/>
      <c r="G8" s="8"/>
      <c r="H8" s="9"/>
      <c r="I8" s="116"/>
      <c r="J8" s="154">
        <f t="shared" si="0"/>
        <v>0</v>
      </c>
      <c r="K8" s="154">
        <f>_332sfex-_332sdex</f>
        <v>0</v>
      </c>
    </row>
    <row r="9" spans="1:18" ht="15" customHeight="1">
      <c r="A9" s="57">
        <v>333</v>
      </c>
      <c r="B9" s="136" t="s">
        <v>21</v>
      </c>
      <c r="C9" s="129"/>
      <c r="D9" s="29"/>
      <c r="E9" s="7"/>
      <c r="F9" s="7"/>
      <c r="G9" s="8"/>
      <c r="H9" s="9"/>
      <c r="I9" s="116"/>
      <c r="J9" s="154">
        <f t="shared" si="0"/>
        <v>0</v>
      </c>
      <c r="K9" s="154">
        <f>_333sfex-_333sdex</f>
        <v>0</v>
      </c>
    </row>
    <row r="10" spans="1:18" ht="15" customHeight="1">
      <c r="A10" s="57">
        <v>334</v>
      </c>
      <c r="B10" s="137" t="s">
        <v>22</v>
      </c>
      <c r="C10" s="129"/>
      <c r="D10" s="29"/>
      <c r="E10" s="7"/>
      <c r="F10" s="7"/>
      <c r="G10" s="8"/>
      <c r="H10" s="9"/>
      <c r="I10" s="116"/>
      <c r="J10" s="154">
        <f t="shared" si="0"/>
        <v>0</v>
      </c>
      <c r="K10" s="154">
        <f>_334sfex-_334sdex</f>
        <v>0</v>
      </c>
    </row>
    <row r="11" spans="1:18" ht="15" customHeight="1" thickBot="1">
      <c r="A11" s="57">
        <v>337</v>
      </c>
      <c r="B11" s="136" t="s">
        <v>23</v>
      </c>
      <c r="C11" s="129"/>
      <c r="D11" s="29"/>
      <c r="E11" s="7"/>
      <c r="F11" s="7"/>
      <c r="G11" s="8"/>
      <c r="H11" s="9"/>
      <c r="I11" s="116"/>
      <c r="J11" s="154">
        <f t="shared" si="0"/>
        <v>0</v>
      </c>
      <c r="K11" s="154">
        <f>_337sfex-_337sdex</f>
        <v>0</v>
      </c>
    </row>
    <row r="12" spans="1:18" ht="21" customHeight="1" thickBot="1">
      <c r="A12" s="110" t="s">
        <v>24</v>
      </c>
      <c r="B12" s="138" t="s">
        <v>25</v>
      </c>
      <c r="C12" s="150">
        <f t="shared" ref="C12:K12" si="1">SUM(C7:C11)</f>
        <v>0</v>
      </c>
      <c r="D12" s="150">
        <f t="shared" si="1"/>
        <v>0</v>
      </c>
      <c r="E12" s="150">
        <f t="shared" si="1"/>
        <v>0</v>
      </c>
      <c r="F12" s="150">
        <f t="shared" si="1"/>
        <v>0</v>
      </c>
      <c r="G12" s="150">
        <f t="shared" si="1"/>
        <v>0</v>
      </c>
      <c r="H12" s="150">
        <f t="shared" si="1"/>
        <v>0</v>
      </c>
      <c r="I12" s="150">
        <f t="shared" si="1"/>
        <v>0</v>
      </c>
      <c r="J12" s="151">
        <f t="shared" si="1"/>
        <v>0</v>
      </c>
      <c r="K12" s="151">
        <f t="shared" si="1"/>
        <v>0</v>
      </c>
    </row>
    <row r="13" spans="1:18" ht="21" customHeight="1" thickBot="1">
      <c r="A13" s="104">
        <v>34</v>
      </c>
      <c r="B13" s="139" t="s">
        <v>26</v>
      </c>
      <c r="C13" s="130"/>
      <c r="D13" s="118"/>
      <c r="E13" s="119"/>
      <c r="F13" s="119"/>
      <c r="G13" s="120"/>
      <c r="H13" s="121"/>
      <c r="I13" s="122"/>
      <c r="J13" s="151">
        <f t="shared" ref="J13:J18" si="2">SUM(C13:G13)-SUM(H13:I13)</f>
        <v>0</v>
      </c>
      <c r="K13" s="151">
        <f>_352sfex-_352sdex</f>
        <v>0</v>
      </c>
    </row>
    <row r="14" spans="1:18" ht="15" customHeight="1">
      <c r="A14" s="77">
        <v>351</v>
      </c>
      <c r="B14" s="140" t="s">
        <v>27</v>
      </c>
      <c r="C14" s="129"/>
      <c r="D14" s="29"/>
      <c r="E14" s="7"/>
      <c r="F14" s="7"/>
      <c r="G14" s="8"/>
      <c r="H14" s="9"/>
      <c r="I14" s="116"/>
      <c r="J14" s="154">
        <f t="shared" si="2"/>
        <v>0</v>
      </c>
      <c r="K14" s="154">
        <f>_352sfex-_352sdex</f>
        <v>0</v>
      </c>
    </row>
    <row r="15" spans="1:18" ht="15" customHeight="1">
      <c r="A15" s="58">
        <v>352</v>
      </c>
      <c r="B15" s="135" t="s">
        <v>20</v>
      </c>
      <c r="C15" s="129"/>
      <c r="D15" s="29"/>
      <c r="E15" s="7"/>
      <c r="F15" s="7"/>
      <c r="G15" s="8"/>
      <c r="H15" s="9"/>
      <c r="I15" s="116"/>
      <c r="J15" s="154">
        <f t="shared" si="2"/>
        <v>0</v>
      </c>
      <c r="K15" s="154">
        <f>_352sfex-_352sdex</f>
        <v>0</v>
      </c>
    </row>
    <row r="16" spans="1:18" ht="15" customHeight="1">
      <c r="A16" s="56">
        <v>353</v>
      </c>
      <c r="B16" s="140" t="s">
        <v>28</v>
      </c>
      <c r="C16" s="129"/>
      <c r="D16" s="29"/>
      <c r="E16" s="7"/>
      <c r="F16" s="7"/>
      <c r="G16" s="8"/>
      <c r="H16" s="9"/>
      <c r="I16" s="116"/>
      <c r="J16" s="154">
        <f t="shared" si="2"/>
        <v>0</v>
      </c>
      <c r="K16" s="154">
        <f>_353sfex-_353sdex</f>
        <v>0</v>
      </c>
    </row>
    <row r="17" spans="1:19" ht="15" customHeight="1">
      <c r="A17" s="58">
        <v>354</v>
      </c>
      <c r="B17" s="141" t="s">
        <v>22</v>
      </c>
      <c r="C17" s="129"/>
      <c r="D17" s="29"/>
      <c r="E17" s="7"/>
      <c r="F17" s="7"/>
      <c r="G17" s="8"/>
      <c r="H17" s="9"/>
      <c r="I17" s="116"/>
      <c r="J17" s="154">
        <f t="shared" si="2"/>
        <v>0</v>
      </c>
      <c r="K17" s="154">
        <f>_354sfex-_354sdex</f>
        <v>0</v>
      </c>
    </row>
    <row r="18" spans="1:19" ht="15" customHeight="1">
      <c r="A18" s="57">
        <v>357</v>
      </c>
      <c r="B18" s="140" t="s">
        <v>29</v>
      </c>
      <c r="C18" s="129"/>
      <c r="D18" s="29"/>
      <c r="E18" s="7"/>
      <c r="F18" s="7"/>
      <c r="G18" s="8"/>
      <c r="H18" s="9"/>
      <c r="I18" s="116"/>
      <c r="J18" s="154">
        <f t="shared" si="2"/>
        <v>0</v>
      </c>
      <c r="K18" s="154">
        <f>_357sfex-_357sdex</f>
        <v>0</v>
      </c>
    </row>
    <row r="19" spans="1:19" ht="15" customHeight="1">
      <c r="A19" s="57">
        <v>358</v>
      </c>
      <c r="B19" s="140" t="s">
        <v>30</v>
      </c>
      <c r="C19" s="131"/>
      <c r="D19" s="4"/>
      <c r="E19" s="5"/>
      <c r="F19" s="5"/>
      <c r="G19" s="6"/>
      <c r="H19" s="4"/>
      <c r="I19" s="146"/>
      <c r="J19" s="149"/>
      <c r="K19" s="149"/>
    </row>
    <row r="20" spans="1:19" ht="15" customHeight="1">
      <c r="A20" s="61">
        <v>3581</v>
      </c>
      <c r="B20" s="142" t="s">
        <v>31</v>
      </c>
      <c r="C20" s="129"/>
      <c r="D20" s="29"/>
      <c r="E20" s="7"/>
      <c r="F20" s="7"/>
      <c r="G20" s="8"/>
      <c r="H20" s="9"/>
      <c r="I20" s="116"/>
      <c r="J20" s="154">
        <f>SUM(C20:G20)-SUM(H20:I20)</f>
        <v>0</v>
      </c>
      <c r="K20" s="154">
        <f>_358_1sfex-_358_1sdex</f>
        <v>0</v>
      </c>
    </row>
    <row r="21" spans="1:19" ht="14.25" customHeight="1" thickBot="1">
      <c r="A21" s="61">
        <v>3587</v>
      </c>
      <c r="B21" s="143" t="s">
        <v>32</v>
      </c>
      <c r="C21" s="129"/>
      <c r="D21" s="9"/>
      <c r="E21" s="7"/>
      <c r="F21" s="7"/>
      <c r="G21" s="8"/>
      <c r="H21" s="9"/>
      <c r="I21" s="116"/>
      <c r="J21" s="154">
        <f>SUM(C21:G21)-SUM(H21:I21)</f>
        <v>0</v>
      </c>
      <c r="K21" s="154">
        <f>_358_2_7sfex-_358_2_7sdex</f>
        <v>0</v>
      </c>
    </row>
    <row r="22" spans="1:19" ht="21" customHeight="1" thickBot="1">
      <c r="A22" s="110" t="s">
        <v>33</v>
      </c>
      <c r="B22" s="138" t="s">
        <v>34</v>
      </c>
      <c r="C22" s="150">
        <f t="shared" ref="C22:K22" si="3">SUM(C14:C21)</f>
        <v>0</v>
      </c>
      <c r="D22" s="150">
        <f t="shared" si="3"/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  <c r="J22" s="151">
        <f t="shared" si="3"/>
        <v>0</v>
      </c>
      <c r="K22" s="151">
        <f t="shared" si="3"/>
        <v>0</v>
      </c>
    </row>
    <row r="23" spans="1:19" ht="15" customHeight="1" thickBot="1">
      <c r="A23" s="224">
        <v>37</v>
      </c>
      <c r="B23" s="210" t="s">
        <v>35</v>
      </c>
      <c r="C23" s="132"/>
      <c r="D23" s="123"/>
      <c r="E23" s="124"/>
      <c r="F23" s="124"/>
      <c r="G23" s="125"/>
      <c r="H23" s="123"/>
      <c r="I23" s="147"/>
      <c r="J23" s="149"/>
      <c r="K23" s="149"/>
    </row>
    <row r="24" spans="1:19" ht="21" customHeight="1" thickBot="1">
      <c r="A24" s="211"/>
      <c r="B24" s="211"/>
      <c r="C24" s="133"/>
      <c r="D24" s="74"/>
      <c r="E24" s="75"/>
      <c r="F24" s="75"/>
      <c r="G24" s="76"/>
      <c r="H24" s="74"/>
      <c r="I24" s="148"/>
      <c r="J24" s="154">
        <f>C24+SUM(D24:G24)-SUM(H24:I24)</f>
        <v>0</v>
      </c>
      <c r="K24" s="154">
        <f>J24-C24</f>
        <v>0</v>
      </c>
    </row>
    <row r="25" spans="1:19" ht="21" customHeight="1" thickBot="1">
      <c r="A25" s="126">
        <v>38</v>
      </c>
      <c r="B25" s="144" t="s">
        <v>36</v>
      </c>
      <c r="C25" s="128"/>
      <c r="D25" s="113"/>
      <c r="E25" s="111"/>
      <c r="F25" s="111"/>
      <c r="G25" s="112"/>
      <c r="H25" s="113"/>
      <c r="I25" s="145"/>
      <c r="J25" s="151">
        <f>C25+SUM(D25:G25)-SUM(H25:I25)</f>
        <v>0</v>
      </c>
      <c r="K25" s="151">
        <f>J25-C25</f>
        <v>0</v>
      </c>
    </row>
    <row r="26" spans="1:19" ht="21" customHeight="1" thickBot="1">
      <c r="A26" s="127"/>
      <c r="B26" s="110" t="s">
        <v>37</v>
      </c>
      <c r="C26" s="150">
        <f t="shared" ref="C26:I26" si="4">C6+C12+C22+C24+C13+C25</f>
        <v>0</v>
      </c>
      <c r="D26" s="150">
        <f t="shared" si="4"/>
        <v>0</v>
      </c>
      <c r="E26" s="150">
        <f t="shared" si="4"/>
        <v>0</v>
      </c>
      <c r="F26" s="150">
        <f t="shared" si="4"/>
        <v>0</v>
      </c>
      <c r="G26" s="150">
        <f t="shared" si="4"/>
        <v>0</v>
      </c>
      <c r="H26" s="150">
        <f t="shared" si="4"/>
        <v>0</v>
      </c>
      <c r="I26" s="150">
        <f t="shared" si="4"/>
        <v>0</v>
      </c>
      <c r="J26" s="151">
        <f>C26+SUM(D26:G26)-SUM(H26:I26)</f>
        <v>0</v>
      </c>
      <c r="K26" s="151">
        <f>J26-C26</f>
        <v>0</v>
      </c>
    </row>
    <row r="27" spans="1:19" ht="7.5" customHeight="1">
      <c r="B27" s="10"/>
      <c r="C27" s="11"/>
      <c r="D27" s="11"/>
      <c r="E27" s="11"/>
      <c r="F27" s="11"/>
      <c r="G27" s="11"/>
      <c r="H27" s="11"/>
      <c r="I27" s="11"/>
      <c r="J27" s="11"/>
      <c r="K27" s="11"/>
    </row>
    <row r="28" spans="1:19" s="80" customFormat="1">
      <c r="A28" s="212" t="s">
        <v>38</v>
      </c>
      <c r="B28" s="209"/>
      <c r="C28" s="209"/>
      <c r="D28" s="209"/>
      <c r="E28" s="209"/>
      <c r="M28" s="87"/>
      <c r="N28" s="87"/>
      <c r="O28" s="87"/>
      <c r="P28" s="87"/>
      <c r="Q28" s="87"/>
    </row>
    <row r="29" spans="1:19" s="80" customFormat="1" ht="11.1" customHeight="1">
      <c r="A29" s="212" t="s">
        <v>39</v>
      </c>
      <c r="B29" s="209"/>
      <c r="C29" s="209"/>
      <c r="D29" s="209"/>
      <c r="E29" s="209"/>
    </row>
    <row r="30" spans="1:19" ht="42" customHeight="1">
      <c r="A30" s="208" t="s">
        <v>40</v>
      </c>
      <c r="B30" s="209"/>
      <c r="C30" s="209"/>
      <c r="D30" s="209"/>
      <c r="E30" s="209"/>
      <c r="L30" s="96"/>
      <c r="M30" s="96"/>
      <c r="N30" s="96"/>
      <c r="O30" s="96"/>
      <c r="P30" s="96"/>
      <c r="Q30" s="94"/>
      <c r="R30" s="94"/>
      <c r="S30" s="94"/>
    </row>
    <row r="31" spans="1:19">
      <c r="L31" s="96"/>
      <c r="M31" s="96"/>
      <c r="N31" s="96"/>
      <c r="O31" s="96"/>
      <c r="P31" s="96"/>
      <c r="Q31" s="94"/>
      <c r="R31" s="94"/>
      <c r="S31" s="94"/>
    </row>
    <row r="32" spans="1:19">
      <c r="L32" s="96"/>
      <c r="M32" s="96"/>
      <c r="N32" s="96"/>
      <c r="O32" s="96"/>
      <c r="P32" s="96"/>
      <c r="Q32" s="96"/>
      <c r="R32" s="95"/>
      <c r="S32" s="95"/>
    </row>
  </sheetData>
  <mergeCells count="16">
    <mergeCell ref="A2:K2"/>
    <mergeCell ref="A23:A24"/>
    <mergeCell ref="J3:J4"/>
    <mergeCell ref="C1:H1"/>
    <mergeCell ref="I1:J1"/>
    <mergeCell ref="H3:I3"/>
    <mergeCell ref="K1:L1"/>
    <mergeCell ref="A30:E30"/>
    <mergeCell ref="B23:B24"/>
    <mergeCell ref="A29:E29"/>
    <mergeCell ref="D3:G3"/>
    <mergeCell ref="K3:K4"/>
    <mergeCell ref="C3:C4"/>
    <mergeCell ref="A28:E28"/>
    <mergeCell ref="A3:A4"/>
    <mergeCell ref="B3:B4"/>
  </mergeCells>
  <dataValidations count="1">
    <dataValidation type="decimal" operator="greaterThanOrEqual" allowBlank="1" showInputMessage="1" showErrorMessage="1" sqref="C6:C11 C14:C21 C24:I25 D21 E6:I11 E14:I21" xr:uid="{00000000-0002-0000-0000-000000000000}">
      <formula1>0</formula1>
    </dataValidation>
  </dataValidations>
  <hyperlinks>
    <hyperlink ref="C1" r:id="rId1" xr:uid="{00000000-0004-0000-0000-000000000000}"/>
  </hyperlinks>
  <printOptions horizontalCentered="1" gridLines="1"/>
  <pageMargins left="0.19685039370078741" right="0" top="0.59055118110236227" bottom="0.27559055118110237" header="0.23622047244094491" footer="0.19685039370078741"/>
  <pageSetup paperSize="9" scale="9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Q17"/>
  <sheetViews>
    <sheetView showGridLines="0" zoomScale="120" zoomScaleNormal="120" workbookViewId="0">
      <selection activeCell="H7" sqref="H7"/>
    </sheetView>
  </sheetViews>
  <sheetFormatPr baseColWidth="10" defaultColWidth="11.42578125" defaultRowHeight="12.75"/>
  <cols>
    <col min="1" max="1" width="12.28515625" style="87" customWidth="1"/>
    <col min="2" max="2" width="37" style="87" customWidth="1"/>
    <col min="3" max="3" width="13.85546875" style="87" customWidth="1"/>
    <col min="4" max="4" width="11.140625" style="87" customWidth="1"/>
    <col min="5" max="7" width="11.42578125" style="87" customWidth="1"/>
    <col min="8" max="8" width="10.85546875" style="87" customWidth="1"/>
    <col min="9" max="9" width="13.85546875" style="87" customWidth="1"/>
    <col min="10" max="10" width="13.140625" style="87" bestFit="1" customWidth="1"/>
    <col min="11" max="11" width="11.42578125" style="87" customWidth="1"/>
    <col min="12" max="16384" width="11.42578125" style="87"/>
  </cols>
  <sheetData>
    <row r="1" spans="1:17" ht="35.1" customHeight="1">
      <c r="A1" s="103" t="str">
        <f t="array" ref="A1">[1]!_nom_E21</f>
        <v>TEXTAREA_</v>
      </c>
      <c r="B1" s="66"/>
      <c r="G1" s="229" t="s">
        <v>41</v>
      </c>
      <c r="H1" s="230"/>
      <c r="I1" s="100" t="s">
        <v>2</v>
      </c>
      <c r="J1" s="1"/>
      <c r="K1" s="1"/>
      <c r="L1" s="1"/>
      <c r="M1" s="1"/>
      <c r="N1" s="1"/>
      <c r="O1" s="1"/>
      <c r="P1" s="1"/>
      <c r="Q1" s="1"/>
    </row>
    <row r="2" spans="1:17" ht="33" customHeight="1">
      <c r="A2" s="223" t="s">
        <v>42</v>
      </c>
      <c r="B2" s="209"/>
      <c r="C2" s="209"/>
      <c r="D2" s="209"/>
      <c r="E2" s="209"/>
      <c r="F2" s="209"/>
      <c r="G2" s="209"/>
      <c r="H2" s="209"/>
      <c r="I2" s="209"/>
      <c r="J2" s="1"/>
    </row>
    <row r="3" spans="1:17" ht="15" customHeight="1" thickBot="1">
      <c r="A3" s="25"/>
      <c r="B3" s="23"/>
      <c r="C3" s="23"/>
      <c r="D3" s="23"/>
      <c r="E3" s="23"/>
      <c r="F3" s="23"/>
      <c r="G3" s="23"/>
      <c r="H3" s="23"/>
      <c r="I3" s="23"/>
    </row>
    <row r="4" spans="1:17" s="3" customFormat="1" ht="34.5" customHeight="1">
      <c r="A4" s="78" t="s">
        <v>43</v>
      </c>
      <c r="B4" s="92" t="s">
        <v>44</v>
      </c>
      <c r="C4" s="79" t="s">
        <v>45</v>
      </c>
      <c r="D4" s="92" t="s">
        <v>46</v>
      </c>
      <c r="E4" s="79" t="s">
        <v>47</v>
      </c>
      <c r="F4" s="89" t="s">
        <v>48</v>
      </c>
      <c r="G4" s="89" t="s">
        <v>49</v>
      </c>
      <c r="H4" s="89" t="s">
        <v>50</v>
      </c>
      <c r="I4" s="84" t="s">
        <v>51</v>
      </c>
    </row>
    <row r="5" spans="1:17" s="3" customFormat="1" ht="12" customHeight="1" thickBot="1">
      <c r="A5" s="35">
        <v>1</v>
      </c>
      <c r="B5" s="44">
        <v>2</v>
      </c>
      <c r="C5" s="36">
        <v>3</v>
      </c>
      <c r="D5" s="44">
        <v>4</v>
      </c>
      <c r="E5" s="43">
        <v>5</v>
      </c>
      <c r="F5" s="43">
        <v>6</v>
      </c>
      <c r="G5" s="36" t="s">
        <v>52</v>
      </c>
      <c r="H5" s="42">
        <v>8</v>
      </c>
      <c r="I5" s="46">
        <v>9</v>
      </c>
    </row>
    <row r="6" spans="1:17" ht="15" customHeight="1" thickBot="1">
      <c r="A6" s="97"/>
      <c r="B6" s="12"/>
      <c r="C6" s="155"/>
      <c r="D6" s="13">
        <v>0</v>
      </c>
      <c r="E6" s="13">
        <v>0</v>
      </c>
      <c r="F6" s="13">
        <v>0</v>
      </c>
      <c r="G6" s="156">
        <f>SUM(_31teva_dyn)-SUM(_31tede_dyn)</f>
        <v>0</v>
      </c>
      <c r="H6" s="14"/>
      <c r="I6" s="157"/>
      <c r="J6" s="64" t="s">
        <v>53</v>
      </c>
    </row>
    <row r="7" spans="1:17" ht="13.5" customHeight="1" thickBot="1">
      <c r="A7" s="233" t="s">
        <v>54</v>
      </c>
      <c r="B7" s="234"/>
      <c r="C7" s="235"/>
      <c r="D7" s="158">
        <f>SUM(_31tsup_dyn)</f>
        <v>0</v>
      </c>
      <c r="E7" s="158">
        <f>SUM(_31teva_dyn)</f>
        <v>0</v>
      </c>
      <c r="F7" s="158">
        <f>SUM(_31tede_dyn)</f>
        <v>0</v>
      </c>
      <c r="G7" s="158">
        <f>SUM(_31tevn_dyn)</f>
        <v>0</v>
      </c>
      <c r="H7" s="65"/>
      <c r="I7" s="15"/>
    </row>
    <row r="8" spans="1:17" s="80" customFormat="1">
      <c r="A8" s="231" t="s">
        <v>55</v>
      </c>
      <c r="B8" s="232"/>
      <c r="C8" s="232"/>
      <c r="D8" s="87"/>
      <c r="E8" s="87"/>
      <c r="F8" s="87"/>
      <c r="G8" s="87"/>
      <c r="H8" s="87"/>
      <c r="I8" s="87"/>
      <c r="J8" s="87"/>
    </row>
    <row r="9" spans="1:17" s="80" customFormat="1" ht="9.9499999999999993" customHeight="1">
      <c r="A9" s="232" t="s">
        <v>56</v>
      </c>
      <c r="B9" s="209"/>
      <c r="C9" s="209"/>
    </row>
    <row r="10" spans="1:17" ht="20.25" customHeight="1"/>
    <row r="11" spans="1:17" hidden="1"/>
    <row r="12" spans="1:17" hidden="1">
      <c r="A12" s="87" t="s">
        <v>57</v>
      </c>
    </row>
    <row r="13" spans="1:17" hidden="1">
      <c r="A13" s="87" t="s">
        <v>58</v>
      </c>
    </row>
    <row r="14" spans="1:17" hidden="1">
      <c r="A14" s="87" t="s">
        <v>59</v>
      </c>
    </row>
    <row r="15" spans="1:17" hidden="1">
      <c r="A15" s="87" t="s">
        <v>60</v>
      </c>
    </row>
    <row r="16" spans="1:17" hidden="1">
      <c r="A16" s="87" t="s">
        <v>61</v>
      </c>
    </row>
    <row r="17" hidden="1"/>
  </sheetData>
  <mergeCells count="5">
    <mergeCell ref="A2:I2"/>
    <mergeCell ref="G1:H1"/>
    <mergeCell ref="A8:C8"/>
    <mergeCell ref="A9:C9"/>
    <mergeCell ref="A7:C7"/>
  </mergeCells>
  <dataValidations count="2">
    <dataValidation type="decimal" operator="greaterThanOrEqual" allowBlank="1" showInputMessage="1" showErrorMessage="1" sqref="D6:G6" xr:uid="{00000000-0002-0000-0100-000000000000}">
      <formula1>0</formula1>
    </dataValidation>
    <dataValidation type="list" operator="lessThan" allowBlank="1" showErrorMessage="1" prompt="Lt/R/G/SCI/NC" sqref="H6" xr:uid="{00000000-0002-0000-0100-000001000000}">
      <formula1>$A$11:$A$16</formula1>
    </dataValidation>
  </dataValidations>
  <printOptions horizontalCentered="1"/>
  <pageMargins left="0.23622047244094491" right="0" top="0.27559055118110237" bottom="0.39370078740157483" header="0.23622047244094491" footer="0.19685039370078741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A32"/>
  <sheetViews>
    <sheetView showGridLines="0" zoomScale="120" zoomScaleNormal="120" zoomScaleSheetLayoutView="75" workbookViewId="0">
      <selection activeCell="A20" sqref="A20:H20"/>
    </sheetView>
  </sheetViews>
  <sheetFormatPr baseColWidth="10" defaultColWidth="11.42578125" defaultRowHeight="12.75"/>
  <cols>
    <col min="1" max="1" width="11.140625" style="87" customWidth="1"/>
    <col min="2" max="2" width="8.85546875" style="87" customWidth="1"/>
    <col min="3" max="3" width="20.85546875" style="87" customWidth="1"/>
    <col min="4" max="4" width="11.7109375" style="87" customWidth="1"/>
    <col min="5" max="5" width="13.5703125" style="87" customWidth="1"/>
    <col min="6" max="6" width="7.85546875" style="87" customWidth="1"/>
    <col min="7" max="12" width="10.140625" style="87" customWidth="1"/>
    <col min="13" max="13" width="11.140625" style="87" customWidth="1"/>
    <col min="14" max="14" width="11.42578125" style="87" customWidth="1"/>
    <col min="15" max="24" width="10.140625" style="87" customWidth="1"/>
    <col min="25" max="25" width="16" style="87" customWidth="1"/>
    <col min="26" max="26" width="14.5703125" style="87" bestFit="1" customWidth="1"/>
    <col min="27" max="27" width="11.42578125" style="87" customWidth="1"/>
    <col min="28" max="16384" width="11.42578125" style="87"/>
  </cols>
  <sheetData>
    <row r="1" spans="1:27" s="85" customFormat="1" ht="33" customHeight="1">
      <c r="A1" s="103" t="str">
        <f t="array" ref="A1">[1]!_nom_E21</f>
        <v>TEXTAREA_</v>
      </c>
      <c r="B1" s="59"/>
      <c r="D1" s="87"/>
      <c r="E1" s="87"/>
      <c r="F1" s="87"/>
      <c r="G1" s="87"/>
      <c r="H1" s="256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87"/>
      <c r="V1" s="258" t="s">
        <v>62</v>
      </c>
      <c r="W1" s="259"/>
      <c r="X1" s="101" t="s">
        <v>2</v>
      </c>
    </row>
    <row r="2" spans="1:27" s="85" customFormat="1" ht="33" customHeight="1">
      <c r="A2" s="223" t="s">
        <v>63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</row>
    <row r="3" spans="1:27" s="85" customFormat="1" ht="15" customHeight="1">
      <c r="A3" s="253" t="s">
        <v>64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</row>
    <row r="4" spans="1:27" s="85" customFormat="1"/>
    <row r="5" spans="1:27" s="26" customFormat="1" ht="12" customHeight="1">
      <c r="A5" s="252" t="s">
        <v>65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</row>
    <row r="6" spans="1:27" s="26" customFormat="1" ht="12" customHeight="1">
      <c r="A6" s="252" t="s">
        <v>66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</row>
    <row r="7" spans="1:27" s="26" customFormat="1" ht="12" customHeight="1">
      <c r="A7" s="252" t="s">
        <v>67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</row>
    <row r="8" spans="1:27" s="26" customFormat="1" ht="12" customHeight="1">
      <c r="A8" s="255" t="s">
        <v>68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</row>
    <row r="9" spans="1:27" s="26" customFormat="1" ht="12" customHeight="1" thickBot="1">
      <c r="A9" s="252" t="s">
        <v>69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87"/>
      <c r="AA9" s="87"/>
    </row>
    <row r="10" spans="1:27" s="2" customFormat="1" ht="16.5" customHeight="1">
      <c r="A10" s="238" t="s">
        <v>70</v>
      </c>
      <c r="B10" s="214"/>
      <c r="C10" s="214"/>
      <c r="D10" s="214"/>
      <c r="E10" s="214"/>
      <c r="F10" s="214"/>
      <c r="G10" s="214"/>
      <c r="H10" s="238" t="s">
        <v>71</v>
      </c>
      <c r="I10" s="214"/>
      <c r="J10" s="214"/>
      <c r="K10" s="248"/>
      <c r="L10" s="251" t="s">
        <v>72</v>
      </c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38" t="s">
        <v>73</v>
      </c>
      <c r="X10" s="239"/>
      <c r="Y10" s="247" t="s">
        <v>74</v>
      </c>
    </row>
    <row r="11" spans="1:27" s="2" customFormat="1" ht="16.5" customHeight="1">
      <c r="A11" s="266" t="s">
        <v>43</v>
      </c>
      <c r="B11" s="254" t="s">
        <v>4</v>
      </c>
      <c r="C11" s="254" t="s">
        <v>75</v>
      </c>
      <c r="D11" s="236" t="s">
        <v>76</v>
      </c>
      <c r="E11" s="250"/>
      <c r="F11" s="236" t="s">
        <v>77</v>
      </c>
      <c r="G11" s="237"/>
      <c r="H11" s="249" t="s">
        <v>78</v>
      </c>
      <c r="I11" s="250"/>
      <c r="J11" s="236" t="s">
        <v>79</v>
      </c>
      <c r="K11" s="263"/>
      <c r="L11" s="262" t="s">
        <v>80</v>
      </c>
      <c r="M11" s="237"/>
      <c r="N11" s="237"/>
      <c r="O11" s="237"/>
      <c r="P11" s="250"/>
      <c r="Q11" s="254" t="s">
        <v>81</v>
      </c>
      <c r="R11" s="246" t="s">
        <v>82</v>
      </c>
      <c r="S11" s="237"/>
      <c r="T11" s="237"/>
      <c r="U11" s="237"/>
      <c r="V11" s="237"/>
      <c r="W11" s="240"/>
      <c r="X11" s="241"/>
      <c r="Y11" s="241"/>
    </row>
    <row r="12" spans="1:27" s="2" customFormat="1" ht="16.5" customHeight="1">
      <c r="A12" s="222"/>
      <c r="B12" s="219"/>
      <c r="C12" s="219"/>
      <c r="D12" s="254" t="s">
        <v>83</v>
      </c>
      <c r="E12" s="254" t="s">
        <v>84</v>
      </c>
      <c r="F12" s="254" t="s">
        <v>85</v>
      </c>
      <c r="G12" s="261" t="s">
        <v>86</v>
      </c>
      <c r="H12" s="264" t="s">
        <v>87</v>
      </c>
      <c r="I12" s="254" t="s">
        <v>88</v>
      </c>
      <c r="J12" s="254" t="s">
        <v>87</v>
      </c>
      <c r="K12" s="260" t="s">
        <v>88</v>
      </c>
      <c r="L12" s="244" t="s">
        <v>89</v>
      </c>
      <c r="M12" s="236" t="s">
        <v>90</v>
      </c>
      <c r="N12" s="237"/>
      <c r="O12" s="250"/>
      <c r="P12" s="254" t="s">
        <v>91</v>
      </c>
      <c r="Q12" s="219"/>
      <c r="R12" s="236" t="s">
        <v>92</v>
      </c>
      <c r="S12" s="237"/>
      <c r="T12" s="250"/>
      <c r="U12" s="246" t="s">
        <v>93</v>
      </c>
      <c r="V12" s="237"/>
      <c r="W12" s="242"/>
      <c r="X12" s="243"/>
      <c r="Y12" s="241"/>
    </row>
    <row r="13" spans="1:27" s="2" customFormat="1" ht="74.25" customHeight="1">
      <c r="A13" s="222"/>
      <c r="B13" s="219"/>
      <c r="C13" s="219"/>
      <c r="D13" s="219"/>
      <c r="E13" s="219"/>
      <c r="F13" s="219"/>
      <c r="G13" s="257"/>
      <c r="H13" s="222"/>
      <c r="I13" s="219"/>
      <c r="J13" s="219"/>
      <c r="K13" s="217"/>
      <c r="L13" s="245"/>
      <c r="M13" s="105" t="s">
        <v>94</v>
      </c>
      <c r="N13" s="33" t="s">
        <v>95</v>
      </c>
      <c r="O13" s="105" t="s">
        <v>96</v>
      </c>
      <c r="P13" s="219"/>
      <c r="Q13" s="257"/>
      <c r="R13" s="105" t="s">
        <v>86</v>
      </c>
      <c r="S13" s="105" t="s">
        <v>97</v>
      </c>
      <c r="T13" s="33" t="s">
        <v>98</v>
      </c>
      <c r="U13" s="105" t="s">
        <v>86</v>
      </c>
      <c r="V13" s="33" t="s">
        <v>97</v>
      </c>
      <c r="W13" s="107" t="s">
        <v>86</v>
      </c>
      <c r="X13" s="93" t="s">
        <v>97</v>
      </c>
      <c r="Y13" s="241"/>
    </row>
    <row r="14" spans="1:27" s="3" customFormat="1" ht="17.25" customHeight="1" thickBot="1">
      <c r="A14" s="35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  <c r="G14" s="37">
        <v>7</v>
      </c>
      <c r="H14" s="38">
        <v>8</v>
      </c>
      <c r="I14" s="39">
        <v>9</v>
      </c>
      <c r="J14" s="39">
        <v>10</v>
      </c>
      <c r="K14" s="40">
        <v>11</v>
      </c>
      <c r="L14" s="42">
        <v>12</v>
      </c>
      <c r="M14" s="36">
        <v>13</v>
      </c>
      <c r="N14" s="44">
        <v>14</v>
      </c>
      <c r="O14" s="39">
        <v>15</v>
      </c>
      <c r="P14" s="39">
        <v>16</v>
      </c>
      <c r="Q14" s="43">
        <v>17</v>
      </c>
      <c r="R14" s="39">
        <v>18</v>
      </c>
      <c r="S14" s="36">
        <v>19</v>
      </c>
      <c r="T14" s="44">
        <v>20</v>
      </c>
      <c r="U14" s="36">
        <v>21</v>
      </c>
      <c r="V14" s="44">
        <v>22</v>
      </c>
      <c r="W14" s="47" t="s">
        <v>99</v>
      </c>
      <c r="X14" s="48" t="s">
        <v>100</v>
      </c>
      <c r="Y14" s="46">
        <v>25</v>
      </c>
    </row>
    <row r="15" spans="1:27" s="80" customFormat="1" ht="15" customHeight="1" thickBot="1">
      <c r="A15" s="97"/>
      <c r="B15" s="98"/>
      <c r="C15" s="16"/>
      <c r="D15" s="155"/>
      <c r="E15" s="155"/>
      <c r="F15" s="17"/>
      <c r="G15" s="160"/>
      <c r="H15" s="162">
        <v>0</v>
      </c>
      <c r="I15" s="163">
        <v>0</v>
      </c>
      <c r="J15" s="163">
        <v>0</v>
      </c>
      <c r="K15" s="164">
        <v>0</v>
      </c>
      <c r="L15" s="130">
        <v>0</v>
      </c>
      <c r="M15" s="117">
        <v>0</v>
      </c>
      <c r="N15" s="165">
        <v>0</v>
      </c>
      <c r="O15" s="117">
        <v>0</v>
      </c>
      <c r="P15" s="114">
        <f>SUM(L15:O15)</f>
        <v>0</v>
      </c>
      <c r="Q15" s="163">
        <v>0</v>
      </c>
      <c r="R15" s="117"/>
      <c r="S15" s="117">
        <v>0</v>
      </c>
      <c r="T15" s="165">
        <v>0</v>
      </c>
      <c r="U15" s="166"/>
      <c r="V15" s="165">
        <v>0</v>
      </c>
      <c r="W15" s="161">
        <f>_33nb_dyn-_33nan_dyn-_33nres_dyn</f>
        <v>0</v>
      </c>
      <c r="X15" s="115">
        <f>_33icpva_dyn-_33icvan_dyn-_33icvr_dyn</f>
        <v>0</v>
      </c>
      <c r="Y15" s="167">
        <v>0</v>
      </c>
      <c r="Z15" s="62" t="s">
        <v>53</v>
      </c>
    </row>
    <row r="16" spans="1:27" s="80" customFormat="1" ht="13.5" customHeight="1" thickBot="1">
      <c r="A16" s="265" t="s">
        <v>54</v>
      </c>
      <c r="B16" s="234"/>
      <c r="C16" s="234"/>
      <c r="D16" s="234"/>
      <c r="E16" s="234"/>
      <c r="F16" s="234"/>
      <c r="G16" s="234"/>
      <c r="H16" s="168">
        <f>SUM(_33icpri_dyn)</f>
        <v>0</v>
      </c>
      <c r="I16" s="158">
        <f>SUM(_33icpra_dyn)</f>
        <v>0</v>
      </c>
      <c r="J16" s="158">
        <f>SUM(_33icpvi_dyn)</f>
        <v>0</v>
      </c>
      <c r="K16" s="169">
        <f>SUM(_33icpva_dyn)</f>
        <v>0</v>
      </c>
      <c r="L16" s="170">
        <f>SUM(_33b_dyn)</f>
        <v>0</v>
      </c>
      <c r="M16" s="158">
        <f>SUM(_33icpfx_dyn)</f>
        <v>0</v>
      </c>
      <c r="N16" s="150">
        <f>SUM(_33icpcx_dyn)</f>
        <v>0</v>
      </c>
      <c r="O16" s="158">
        <f>SUM(_33icpax_dyn)</f>
        <v>0</v>
      </c>
      <c r="P16" s="158">
        <f>SUM(_33icptx_dyn)</f>
        <v>0</v>
      </c>
      <c r="Q16" s="171">
        <f>SUM(_33mss_dyn)</f>
        <v>0</v>
      </c>
      <c r="R16" s="49"/>
      <c r="S16" s="158">
        <f>SUM(_33icvan_dyn)</f>
        <v>0</v>
      </c>
      <c r="T16" s="170">
        <f>SUM(_33mca_dyn)</f>
        <v>0</v>
      </c>
      <c r="U16" s="49"/>
      <c r="V16" s="150">
        <f>SUM(_33icvr_dyn)</f>
        <v>0</v>
      </c>
      <c r="W16" s="73"/>
      <c r="X16" s="169">
        <f>SUM(_33icrm_dyn)</f>
        <v>0</v>
      </c>
      <c r="Y16" s="172">
        <f>SUM(_33icdp_dyn)</f>
        <v>0</v>
      </c>
      <c r="Z16" s="87"/>
      <c r="AA16" s="87"/>
    </row>
    <row r="17" spans="1:12" s="80" customFormat="1">
      <c r="A17" s="232" t="s">
        <v>101</v>
      </c>
      <c r="B17" s="209"/>
      <c r="C17" s="209"/>
      <c r="D17" s="209"/>
      <c r="E17" s="209"/>
      <c r="F17" s="209"/>
      <c r="G17" s="209"/>
      <c r="H17" s="209"/>
      <c r="I17" s="18"/>
      <c r="J17" s="18"/>
      <c r="K17" s="18"/>
    </row>
    <row r="18" spans="1:12" s="80" customFormat="1">
      <c r="A18" s="231" t="s">
        <v>102</v>
      </c>
      <c r="B18" s="232"/>
      <c r="C18" s="232"/>
      <c r="D18" s="81"/>
      <c r="E18" s="81"/>
      <c r="F18" s="81"/>
      <c r="G18" s="81"/>
      <c r="H18" s="81"/>
      <c r="I18" s="18"/>
      <c r="J18" s="18"/>
      <c r="K18" s="18"/>
    </row>
    <row r="19" spans="1:12" s="80" customFormat="1">
      <c r="A19" s="232" t="s">
        <v>103</v>
      </c>
      <c r="B19" s="209"/>
      <c r="C19" s="209"/>
      <c r="D19" s="209"/>
      <c r="E19" s="209"/>
      <c r="F19" s="209"/>
      <c r="G19" s="209"/>
      <c r="H19" s="209"/>
      <c r="I19" s="18"/>
      <c r="J19" s="18"/>
      <c r="K19" s="18"/>
      <c r="L19" s="19"/>
    </row>
    <row r="20" spans="1:12" s="80" customFormat="1">
      <c r="A20" s="232" t="s">
        <v>104</v>
      </c>
      <c r="B20" s="209"/>
      <c r="C20" s="209"/>
      <c r="D20" s="209"/>
      <c r="E20" s="209"/>
      <c r="F20" s="209"/>
      <c r="G20" s="209"/>
      <c r="H20" s="209"/>
      <c r="I20" s="18"/>
      <c r="J20" s="18"/>
      <c r="K20" s="18"/>
    </row>
    <row r="21" spans="1:12" s="80" customFormat="1">
      <c r="A21" s="232" t="s">
        <v>105</v>
      </c>
      <c r="B21" s="209"/>
      <c r="C21" s="209"/>
      <c r="D21" s="209"/>
      <c r="E21" s="209"/>
      <c r="F21" s="209"/>
      <c r="G21" s="209"/>
      <c r="H21" s="209"/>
      <c r="I21" s="18"/>
      <c r="J21" s="18"/>
      <c r="K21" s="18"/>
    </row>
    <row r="22" spans="1:12">
      <c r="A22" s="232" t="s">
        <v>106</v>
      </c>
      <c r="B22" s="209"/>
      <c r="C22" s="209"/>
      <c r="D22" s="209"/>
      <c r="E22" s="209"/>
      <c r="F22" s="209"/>
      <c r="G22" s="209"/>
      <c r="H22" s="209"/>
    </row>
    <row r="24" spans="1:12" hidden="1"/>
    <row r="25" spans="1:12" hidden="1">
      <c r="A25" s="87">
        <v>331</v>
      </c>
    </row>
    <row r="26" spans="1:12" hidden="1">
      <c r="A26" s="87">
        <v>332</v>
      </c>
      <c r="B26" s="87" t="s">
        <v>107</v>
      </c>
    </row>
    <row r="27" spans="1:12" hidden="1">
      <c r="A27" s="87">
        <v>333</v>
      </c>
      <c r="B27" s="87" t="s">
        <v>108</v>
      </c>
    </row>
    <row r="28" spans="1:12" hidden="1">
      <c r="A28" s="87">
        <v>334</v>
      </c>
      <c r="B28" s="87" t="s">
        <v>109</v>
      </c>
    </row>
    <row r="29" spans="1:12" hidden="1">
      <c r="A29" s="87">
        <v>337</v>
      </c>
      <c r="B29" s="87" t="s">
        <v>110</v>
      </c>
    </row>
    <row r="30" spans="1:12" hidden="1">
      <c r="B30" s="87" t="s">
        <v>111</v>
      </c>
    </row>
    <row r="31" spans="1:12" hidden="1">
      <c r="A31" s="51"/>
    </row>
    <row r="32" spans="1:12">
      <c r="A32" s="51"/>
    </row>
  </sheetData>
  <mergeCells count="44">
    <mergeCell ref="A22:H22"/>
    <mergeCell ref="A17:H17"/>
    <mergeCell ref="A7:Y7"/>
    <mergeCell ref="A20:H20"/>
    <mergeCell ref="E12:E13"/>
    <mergeCell ref="G12:G13"/>
    <mergeCell ref="A19:H19"/>
    <mergeCell ref="L11:P11"/>
    <mergeCell ref="A21:H21"/>
    <mergeCell ref="U12:V12"/>
    <mergeCell ref="J11:K11"/>
    <mergeCell ref="H12:H13"/>
    <mergeCell ref="J12:J13"/>
    <mergeCell ref="P12:P13"/>
    <mergeCell ref="A16:G16"/>
    <mergeCell ref="A11:A13"/>
    <mergeCell ref="A18:C18"/>
    <mergeCell ref="R12:T12"/>
    <mergeCell ref="A8:Y8"/>
    <mergeCell ref="H1:R1"/>
    <mergeCell ref="Q11:Q13"/>
    <mergeCell ref="F12:F13"/>
    <mergeCell ref="C11:C13"/>
    <mergeCell ref="A5:Y5"/>
    <mergeCell ref="M12:O12"/>
    <mergeCell ref="A10:G10"/>
    <mergeCell ref="D11:E11"/>
    <mergeCell ref="V1:W1"/>
    <mergeCell ref="I12:I13"/>
    <mergeCell ref="K12:K13"/>
    <mergeCell ref="A9:Y9"/>
    <mergeCell ref="D12:D13"/>
    <mergeCell ref="F11:G11"/>
    <mergeCell ref="A2:Y2"/>
    <mergeCell ref="W10:X12"/>
    <mergeCell ref="L12:L13"/>
    <mergeCell ref="R11:V11"/>
    <mergeCell ref="Y10:Y13"/>
    <mergeCell ref="H10:K10"/>
    <mergeCell ref="H11:I11"/>
    <mergeCell ref="L10:V10"/>
    <mergeCell ref="A6:Y6"/>
    <mergeCell ref="A3:Y3"/>
    <mergeCell ref="B11:B13"/>
  </mergeCells>
  <dataValidations count="5">
    <dataValidation type="decimal" operator="greaterThanOrEqual" allowBlank="1" showInputMessage="1" showErrorMessage="1" sqref="H15:O15 Q15:T15 V15 Y15" xr:uid="{00000000-0002-0000-0200-000000000000}">
      <formula1>0</formula1>
    </dataValidation>
    <dataValidation type="whole" operator="greaterThanOrEqual" allowBlank="1" showInputMessage="1" showErrorMessage="1" sqref="G15" xr:uid="{00000000-0002-0000-0200-000001000000}">
      <formula1>0</formula1>
    </dataValidation>
    <dataValidation operator="greaterThanOrEqual" allowBlank="1" showInputMessage="1" showErrorMessage="1" sqref="U15" xr:uid="{00000000-0002-0000-0200-000002000000}"/>
    <dataValidation type="list" allowBlank="1" showInputMessage="1" showErrorMessage="1" sqref="B15" xr:uid="{00000000-0002-0000-0200-000003000000}">
      <formula1>$A$24:$A$29</formula1>
    </dataValidation>
    <dataValidation type="list" operator="lessThan" allowBlank="1" showErrorMessage="1" prompt="LI/LC/LA/LT/C" sqref="F15" xr:uid="{00000000-0002-0000-0200-000004000000}">
      <formula1>$B$25:$B$30</formula1>
    </dataValidation>
  </dataValidations>
  <printOptions horizontalCentered="1" gridLines="1"/>
  <pageMargins left="0.15748031496062989" right="0" top="0.59055118110236227" bottom="0.39370078740157483" header="0.27559055118110237" footer="0.19685039370078741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AA38"/>
  <sheetViews>
    <sheetView showGridLines="0" topLeftCell="A7" zoomScaleNormal="100" zoomScaleSheetLayoutView="75" workbookViewId="0">
      <selection activeCell="A21" sqref="A21:N21"/>
    </sheetView>
  </sheetViews>
  <sheetFormatPr baseColWidth="10" defaultColWidth="11.42578125" defaultRowHeight="12.75"/>
  <cols>
    <col min="1" max="2" width="8.85546875" style="87" customWidth="1"/>
    <col min="3" max="3" width="20.85546875" style="87" customWidth="1"/>
    <col min="4" max="5" width="9.85546875" style="87" customWidth="1"/>
    <col min="6" max="6" width="6.140625" style="87" customWidth="1"/>
    <col min="7" max="23" width="10.140625" style="87" customWidth="1"/>
    <col min="24" max="24" width="10.85546875" style="87" customWidth="1"/>
    <col min="25" max="25" width="10.5703125" style="87" customWidth="1"/>
    <col min="26" max="26" width="12" style="87" customWidth="1"/>
    <col min="27" max="27" width="16.28515625" style="87" bestFit="1" customWidth="1"/>
    <col min="28" max="28" width="11.42578125" style="87" customWidth="1"/>
    <col min="29" max="16384" width="11.42578125" style="87"/>
  </cols>
  <sheetData>
    <row r="1" spans="1:27" ht="33" customHeight="1">
      <c r="A1" s="267" t="str" cm="1">
        <f t="array" ref="A1">[1]!_nom_E21</f>
        <v>TEXTAREA_</v>
      </c>
      <c r="B1" s="267"/>
      <c r="H1" s="256"/>
      <c r="I1" s="209"/>
      <c r="J1" s="209"/>
      <c r="K1" s="209"/>
      <c r="L1" s="209"/>
      <c r="M1" s="209"/>
      <c r="N1" s="209"/>
      <c r="O1" s="209"/>
      <c r="P1" s="209"/>
      <c r="Q1" s="209"/>
      <c r="S1" s="99"/>
      <c r="W1" s="271" t="s">
        <v>112</v>
      </c>
      <c r="X1" s="271"/>
      <c r="Y1" s="273" t="s">
        <v>2</v>
      </c>
      <c r="Z1" s="273"/>
    </row>
    <row r="2" spans="1:27" ht="33" customHeight="1">
      <c r="A2" s="223" t="s">
        <v>113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</row>
    <row r="3" spans="1:27" ht="12.95" customHeight="1">
      <c r="A3" s="253" t="s">
        <v>64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</row>
    <row r="4" spans="1:27" s="27" customFormat="1" ht="12.95" customHeight="1">
      <c r="A4" s="252" t="s">
        <v>114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AA4" s="87"/>
    </row>
    <row r="5" spans="1:27" s="27" customFormat="1" ht="12.95" customHeight="1">
      <c r="A5" s="252" t="s">
        <v>115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AA5" s="87"/>
    </row>
    <row r="6" spans="1:27" s="27" customFormat="1" ht="12.95" customHeight="1">
      <c r="A6" s="252" t="s">
        <v>116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AA6" s="87"/>
    </row>
    <row r="7" spans="1:27" s="27" customFormat="1" ht="12.95" customHeight="1">
      <c r="A7" s="255" t="s">
        <v>117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AA7" s="87"/>
    </row>
    <row r="8" spans="1:27" s="27" customFormat="1" ht="12.95" customHeight="1">
      <c r="A8" s="252" t="s">
        <v>118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7" s="27" customFormat="1" ht="12.95" customHeight="1">
      <c r="A9" s="252" t="s">
        <v>119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</row>
    <row r="10" spans="1:27" s="27" customFormat="1" ht="13.5" customHeight="1" thickBot="1">
      <c r="A10" s="252" t="s">
        <v>120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</row>
    <row r="11" spans="1:27" s="2" customFormat="1" ht="16.5" customHeight="1" thickBot="1">
      <c r="A11" s="268" t="s">
        <v>70</v>
      </c>
      <c r="B11" s="234"/>
      <c r="C11" s="234"/>
      <c r="D11" s="234"/>
      <c r="E11" s="234"/>
      <c r="F11" s="234"/>
      <c r="G11" s="272"/>
      <c r="H11" s="268" t="s">
        <v>71</v>
      </c>
      <c r="I11" s="234"/>
      <c r="J11" s="234"/>
      <c r="K11" s="272"/>
      <c r="L11" s="268" t="s">
        <v>72</v>
      </c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72"/>
      <c r="X11" s="238" t="s">
        <v>73</v>
      </c>
      <c r="Y11" s="239"/>
      <c r="Z11" s="247" t="s">
        <v>121</v>
      </c>
    </row>
    <row r="12" spans="1:27" s="2" customFormat="1" ht="16.5" customHeight="1" thickBot="1">
      <c r="A12" s="285" t="s">
        <v>43</v>
      </c>
      <c r="B12" s="220" t="s">
        <v>4</v>
      </c>
      <c r="C12" s="220" t="s">
        <v>75</v>
      </c>
      <c r="D12" s="284" t="s">
        <v>76</v>
      </c>
      <c r="E12" s="269"/>
      <c r="F12" s="268" t="s">
        <v>77</v>
      </c>
      <c r="G12" s="269"/>
      <c r="H12" s="268" t="s">
        <v>78</v>
      </c>
      <c r="I12" s="272"/>
      <c r="J12" s="268" t="s">
        <v>79</v>
      </c>
      <c r="K12" s="272"/>
      <c r="L12" s="280" t="s">
        <v>78</v>
      </c>
      <c r="M12" s="281"/>
      <c r="N12" s="281"/>
      <c r="O12" s="281"/>
      <c r="P12" s="282"/>
      <c r="Q12" s="287" t="s">
        <v>122</v>
      </c>
      <c r="R12" s="280" t="s">
        <v>82</v>
      </c>
      <c r="S12" s="281"/>
      <c r="T12" s="281"/>
      <c r="U12" s="281"/>
      <c r="V12" s="281"/>
      <c r="W12" s="282"/>
      <c r="X12" s="240"/>
      <c r="Y12" s="241"/>
      <c r="Z12" s="241"/>
    </row>
    <row r="13" spans="1:27" s="2" customFormat="1" ht="58.5" customHeight="1" thickBot="1">
      <c r="A13" s="240"/>
      <c r="B13" s="211"/>
      <c r="C13" s="211"/>
      <c r="D13" s="270" t="s">
        <v>123</v>
      </c>
      <c r="E13" s="275" t="s">
        <v>124</v>
      </c>
      <c r="F13" s="275" t="s">
        <v>125</v>
      </c>
      <c r="G13" s="276" t="s">
        <v>86</v>
      </c>
      <c r="H13" s="266" t="s">
        <v>87</v>
      </c>
      <c r="I13" s="275" t="s">
        <v>88</v>
      </c>
      <c r="J13" s="275" t="s">
        <v>87</v>
      </c>
      <c r="K13" s="289" t="s">
        <v>88</v>
      </c>
      <c r="L13" s="266" t="s">
        <v>126</v>
      </c>
      <c r="M13" s="277" t="s">
        <v>90</v>
      </c>
      <c r="N13" s="278"/>
      <c r="O13" s="279"/>
      <c r="P13" s="289" t="s">
        <v>127</v>
      </c>
      <c r="Q13" s="288"/>
      <c r="R13" s="283" t="s">
        <v>128</v>
      </c>
      <c r="S13" s="279"/>
      <c r="T13" s="277" t="s">
        <v>129</v>
      </c>
      <c r="U13" s="279"/>
      <c r="V13" s="277" t="s">
        <v>130</v>
      </c>
      <c r="W13" s="243"/>
      <c r="X13" s="286"/>
      <c r="Y13" s="282"/>
      <c r="Z13" s="241"/>
    </row>
    <row r="14" spans="1:27" s="2" customFormat="1" ht="42" customHeight="1">
      <c r="A14" s="240"/>
      <c r="B14" s="211"/>
      <c r="C14" s="211"/>
      <c r="D14" s="245"/>
      <c r="E14" s="219"/>
      <c r="F14" s="219"/>
      <c r="G14" s="257"/>
      <c r="H14" s="222"/>
      <c r="I14" s="219"/>
      <c r="J14" s="219"/>
      <c r="K14" s="217"/>
      <c r="L14" s="222"/>
      <c r="M14" s="105" t="s">
        <v>94</v>
      </c>
      <c r="N14" s="33" t="s">
        <v>95</v>
      </c>
      <c r="O14" s="105" t="s">
        <v>131</v>
      </c>
      <c r="P14" s="217"/>
      <c r="Q14" s="288"/>
      <c r="R14" s="106" t="s">
        <v>86</v>
      </c>
      <c r="S14" s="108" t="s">
        <v>97</v>
      </c>
      <c r="T14" s="105" t="s">
        <v>86</v>
      </c>
      <c r="U14" s="33" t="s">
        <v>97</v>
      </c>
      <c r="V14" s="105" t="s">
        <v>86</v>
      </c>
      <c r="W14" s="34" t="s">
        <v>97</v>
      </c>
      <c r="X14" s="91" t="s">
        <v>86</v>
      </c>
      <c r="Y14" s="93" t="s">
        <v>97</v>
      </c>
      <c r="Z14" s="241"/>
    </row>
    <row r="15" spans="1:27" s="3" customFormat="1" ht="11.45" customHeight="1" thickBot="1">
      <c r="A15" s="197">
        <v>1</v>
      </c>
      <c r="B15" s="196">
        <v>2</v>
      </c>
      <c r="C15" s="196">
        <v>3</v>
      </c>
      <c r="D15" s="190">
        <v>4</v>
      </c>
      <c r="E15" s="174">
        <v>5</v>
      </c>
      <c r="F15" s="174">
        <v>6</v>
      </c>
      <c r="G15" s="175">
        <v>7</v>
      </c>
      <c r="H15" s="176">
        <v>8</v>
      </c>
      <c r="I15" s="177">
        <v>9</v>
      </c>
      <c r="J15" s="177">
        <v>10</v>
      </c>
      <c r="K15" s="178">
        <v>11</v>
      </c>
      <c r="L15" s="176">
        <v>12</v>
      </c>
      <c r="M15" s="174">
        <v>13</v>
      </c>
      <c r="N15" s="189">
        <v>14</v>
      </c>
      <c r="O15" s="177">
        <v>15</v>
      </c>
      <c r="P15" s="178">
        <v>16</v>
      </c>
      <c r="Q15" s="191">
        <v>17</v>
      </c>
      <c r="R15" s="173">
        <v>18</v>
      </c>
      <c r="S15" s="190">
        <v>19</v>
      </c>
      <c r="T15" s="174">
        <v>20</v>
      </c>
      <c r="U15" s="191">
        <v>21</v>
      </c>
      <c r="V15" s="174">
        <v>22</v>
      </c>
      <c r="W15" s="193">
        <v>23</v>
      </c>
      <c r="X15" s="180" t="s">
        <v>132</v>
      </c>
      <c r="Y15" s="181" t="s">
        <v>133</v>
      </c>
      <c r="Z15" s="182">
        <v>26</v>
      </c>
    </row>
    <row r="16" spans="1:27" s="80" customFormat="1" ht="15" customHeight="1" thickBot="1">
      <c r="A16" s="183"/>
      <c r="B16" s="184"/>
      <c r="C16" s="185"/>
      <c r="D16" s="186"/>
      <c r="E16" s="186"/>
      <c r="F16" s="187"/>
      <c r="G16" s="188"/>
      <c r="H16" s="162">
        <v>0</v>
      </c>
      <c r="I16" s="163">
        <v>0</v>
      </c>
      <c r="J16" s="163">
        <v>0</v>
      </c>
      <c r="K16" s="164">
        <v>0</v>
      </c>
      <c r="L16" s="63">
        <v>0</v>
      </c>
      <c r="M16" s="117">
        <v>0</v>
      </c>
      <c r="N16" s="165">
        <v>0</v>
      </c>
      <c r="O16" s="117">
        <v>0</v>
      </c>
      <c r="P16" s="115">
        <f>SUM(L16:O16)</f>
        <v>0</v>
      </c>
      <c r="Q16" s="165">
        <v>0</v>
      </c>
      <c r="R16" s="195"/>
      <c r="S16" s="165">
        <v>0</v>
      </c>
      <c r="T16" s="166"/>
      <c r="U16" s="165">
        <v>0</v>
      </c>
      <c r="V16" s="166"/>
      <c r="W16" s="167">
        <v>0</v>
      </c>
      <c r="X16" s="159">
        <f>SUM(_35nb_dyn)-SUM(_35nan_dyn)-SUM(_35nres_dyn)</f>
        <v>0</v>
      </c>
      <c r="Y16" s="114">
        <f>SUM(_35iapva_dyn)-SUM(_35iavan_dyn)-SUM(_35iavr_dyn)</f>
        <v>0</v>
      </c>
      <c r="Z16" s="164">
        <v>0</v>
      </c>
      <c r="AA16" s="62" t="s">
        <v>53</v>
      </c>
    </row>
    <row r="17" spans="1:26" ht="21" customHeight="1" thickBot="1">
      <c r="A17" s="265" t="s">
        <v>54</v>
      </c>
      <c r="B17" s="274"/>
      <c r="C17" s="274"/>
      <c r="D17" s="274"/>
      <c r="E17" s="274"/>
      <c r="F17" s="274"/>
      <c r="G17" s="274"/>
      <c r="H17" s="168">
        <f>SUM(_35iapri_dyn)</f>
        <v>0</v>
      </c>
      <c r="I17" s="158">
        <f>SUM(_35iapra_dyn)</f>
        <v>0</v>
      </c>
      <c r="J17" s="158">
        <f>SUM(_35iapvi_dyn)</f>
        <v>0</v>
      </c>
      <c r="K17" s="169">
        <f>SUM(_35iapva_dyn)</f>
        <v>0</v>
      </c>
      <c r="L17" s="168">
        <f>SUM(_35iapix_dyn)</f>
        <v>0</v>
      </c>
      <c r="M17" s="158">
        <f>SUM(_35iapfx_dyn)</f>
        <v>0</v>
      </c>
      <c r="N17" s="150">
        <f>SUM(_35iapcx_dyn)</f>
        <v>0</v>
      </c>
      <c r="O17" s="158">
        <f>SUM(_35iapax_dyn)</f>
        <v>0</v>
      </c>
      <c r="P17" s="169">
        <f>SUM(_35iaptx_dyn)</f>
        <v>0</v>
      </c>
      <c r="Q17" s="170">
        <f>SUM(_35iaclv_dyn)</f>
        <v>0</v>
      </c>
      <c r="R17" s="194"/>
      <c r="S17" s="170">
        <f>SUM(_35iavan_dyn)</f>
        <v>0</v>
      </c>
      <c r="T17" s="194"/>
      <c r="U17" s="170">
        <f>SUM(_35iavr_dyn)</f>
        <v>0</v>
      </c>
      <c r="V17" s="194"/>
      <c r="W17" s="172">
        <f>SUM(_351iloc_dyn)</f>
        <v>0</v>
      </c>
      <c r="X17" s="192"/>
      <c r="Y17" s="158">
        <f>SUM(_35iarm_dyn)</f>
        <v>0</v>
      </c>
      <c r="Z17" s="169">
        <f>SUM(_35iadp_dyn)</f>
        <v>0</v>
      </c>
    </row>
    <row r="18" spans="1:26"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6" s="80" customFormat="1">
      <c r="A19" s="232" t="s">
        <v>134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19"/>
      <c r="P19" s="19"/>
      <c r="R19" s="19"/>
      <c r="S19" s="19"/>
      <c r="T19" s="20"/>
      <c r="V19" s="19"/>
      <c r="W19" s="19"/>
      <c r="X19" s="19"/>
    </row>
    <row r="20" spans="1:26" s="80" customFormat="1">
      <c r="A20" s="231" t="s">
        <v>102</v>
      </c>
      <c r="B20" s="232"/>
      <c r="C20" s="232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19"/>
      <c r="P20" s="19"/>
      <c r="R20" s="19"/>
      <c r="S20" s="19"/>
      <c r="T20" s="20"/>
      <c r="V20" s="19"/>
      <c r="W20" s="19"/>
      <c r="X20" s="19"/>
    </row>
    <row r="21" spans="1:26" s="80" customFormat="1">
      <c r="A21" s="232" t="s">
        <v>135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19"/>
      <c r="S21" s="19"/>
      <c r="T21" s="19"/>
      <c r="U21" s="19"/>
      <c r="V21" s="19"/>
      <c r="W21" s="19"/>
      <c r="X21" s="19"/>
    </row>
    <row r="22" spans="1:26" s="80" customFormat="1">
      <c r="A22" s="232" t="s">
        <v>136</v>
      </c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U22" s="19"/>
      <c r="V22" s="19"/>
      <c r="W22" s="19"/>
      <c r="X22" s="19"/>
    </row>
    <row r="23" spans="1:26" s="80" customFormat="1">
      <c r="A23" s="232" t="s">
        <v>137</v>
      </c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U23" s="19"/>
      <c r="V23" s="19"/>
      <c r="W23" s="19"/>
      <c r="X23" s="19"/>
    </row>
    <row r="24" spans="1:26" s="80" customFormat="1">
      <c r="A24" s="232" t="s">
        <v>138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U24" s="19"/>
      <c r="V24" s="19"/>
      <c r="W24" s="19"/>
      <c r="X24" s="19"/>
    </row>
    <row r="25" spans="1:26">
      <c r="A25" s="212" t="s">
        <v>139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</row>
    <row r="28" spans="1:26" ht="12.95" customHeight="1">
      <c r="A28" s="67"/>
      <c r="C28" s="59"/>
    </row>
    <row r="29" spans="1:26" hidden="1"/>
    <row r="30" spans="1:26" hidden="1">
      <c r="A30" s="87">
        <v>351</v>
      </c>
      <c r="C30" s="87" t="s">
        <v>107</v>
      </c>
    </row>
    <row r="31" spans="1:26" hidden="1">
      <c r="A31" s="87">
        <v>352</v>
      </c>
      <c r="C31" s="87" t="s">
        <v>108</v>
      </c>
    </row>
    <row r="32" spans="1:26" hidden="1">
      <c r="A32" s="87">
        <v>353</v>
      </c>
      <c r="C32" s="87" t="s">
        <v>109</v>
      </c>
    </row>
    <row r="33" spans="1:3" hidden="1">
      <c r="A33" s="87">
        <v>354</v>
      </c>
      <c r="C33" s="87" t="s">
        <v>110</v>
      </c>
    </row>
    <row r="34" spans="1:3" hidden="1">
      <c r="A34" s="87">
        <v>357</v>
      </c>
      <c r="C34" s="87" t="s">
        <v>111</v>
      </c>
    </row>
    <row r="35" spans="1:3" hidden="1">
      <c r="A35" s="87">
        <v>3581</v>
      </c>
    </row>
    <row r="36" spans="1:3" hidden="1">
      <c r="A36" s="87">
        <v>3582</v>
      </c>
    </row>
    <row r="37" spans="1:3" hidden="1">
      <c r="A37" s="87">
        <v>3587</v>
      </c>
    </row>
    <row r="38" spans="1:3" hidden="1"/>
  </sheetData>
  <mergeCells count="50">
    <mergeCell ref="A20:C20"/>
    <mergeCell ref="A11:G11"/>
    <mergeCell ref="H1:Q1"/>
    <mergeCell ref="F13:F14"/>
    <mergeCell ref="H13:H14"/>
    <mergeCell ref="A4:X4"/>
    <mergeCell ref="Q12:Q14"/>
    <mergeCell ref="P13:P14"/>
    <mergeCell ref="B12:B14"/>
    <mergeCell ref="I13:I14"/>
    <mergeCell ref="A10:X10"/>
    <mergeCell ref="L11:W11"/>
    <mergeCell ref="K13:K14"/>
    <mergeCell ref="H11:K11"/>
    <mergeCell ref="A19:N19"/>
    <mergeCell ref="A6:X6"/>
    <mergeCell ref="Z11:Z14"/>
    <mergeCell ref="J13:J14"/>
    <mergeCell ref="A12:A14"/>
    <mergeCell ref="L13:L14"/>
    <mergeCell ref="A5:X5"/>
    <mergeCell ref="A8:X8"/>
    <mergeCell ref="A7:X7"/>
    <mergeCell ref="X11:Y13"/>
    <mergeCell ref="V13:W13"/>
    <mergeCell ref="L12:P12"/>
    <mergeCell ref="J12:K12"/>
    <mergeCell ref="Y1:Z1"/>
    <mergeCell ref="A25:R25"/>
    <mergeCell ref="C12:C14"/>
    <mergeCell ref="A17:G17"/>
    <mergeCell ref="E13:E14"/>
    <mergeCell ref="A24:N24"/>
    <mergeCell ref="G13:G14"/>
    <mergeCell ref="M13:O13"/>
    <mergeCell ref="R12:W12"/>
    <mergeCell ref="R13:S13"/>
    <mergeCell ref="A21:N21"/>
    <mergeCell ref="A23:N23"/>
    <mergeCell ref="A22:N22"/>
    <mergeCell ref="A2:Z2"/>
    <mergeCell ref="T13:U13"/>
    <mergeCell ref="D12:E12"/>
    <mergeCell ref="A1:B1"/>
    <mergeCell ref="F12:G12"/>
    <mergeCell ref="D13:D14"/>
    <mergeCell ref="W1:X1"/>
    <mergeCell ref="A9:X9"/>
    <mergeCell ref="H12:I12"/>
    <mergeCell ref="A3:X3"/>
  </mergeCells>
  <dataValidations count="4">
    <dataValidation type="whole" operator="greaterThanOrEqual" allowBlank="1" showInputMessage="1" showErrorMessage="1" sqref="G16 R16 T16" xr:uid="{00000000-0002-0000-0300-000000000000}">
      <formula1>0</formula1>
    </dataValidation>
    <dataValidation type="decimal" operator="greaterThanOrEqual" allowBlank="1" showInputMessage="1" showErrorMessage="1" sqref="H16:O16 Q16 S16 U16:W16 Z16" xr:uid="{00000000-0002-0000-0300-000001000000}">
      <formula1>0</formula1>
    </dataValidation>
    <dataValidation type="list" operator="lessThan" allowBlank="1" showErrorMessage="1" prompt="LI/LC/LA/LT/C" sqref="F16" xr:uid="{00000000-0002-0000-0300-000002000000}">
      <formula1>$C$29:$C$34</formula1>
    </dataValidation>
    <dataValidation type="list" allowBlank="1" showInputMessage="1" showErrorMessage="1" sqref="B16" xr:uid="{00000000-0002-0000-0300-000003000000}">
      <formula1>$A$29:$A$37</formula1>
    </dataValidation>
  </dataValidations>
  <printOptions horizontalCentered="1" gridLines="1"/>
  <pageMargins left="0.11811023622047249" right="0" top="0.59055118110236227" bottom="0.39370078740157483" header="0.19685039370078741" footer="0.19685039370078741"/>
  <pageSetup paperSize="9" scale="54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R17"/>
  <sheetViews>
    <sheetView showGridLines="0" zoomScale="110" zoomScaleNormal="110" workbookViewId="0">
      <selection activeCell="L7" sqref="L7"/>
    </sheetView>
  </sheetViews>
  <sheetFormatPr baseColWidth="10" defaultColWidth="11.42578125" defaultRowHeight="12.75"/>
  <cols>
    <col min="1" max="1" width="8.85546875" style="87" customWidth="1"/>
    <col min="2" max="2" width="15.85546875" style="87" customWidth="1"/>
    <col min="3" max="3" width="6.140625" style="87" customWidth="1"/>
    <col min="4" max="5" width="10.85546875" style="87" customWidth="1"/>
    <col min="6" max="7" width="10.140625" style="87" customWidth="1"/>
    <col min="8" max="8" width="11" style="87" customWidth="1"/>
    <col min="9" max="12" width="10.140625" style="87" customWidth="1"/>
    <col min="13" max="13" width="16" style="87" customWidth="1"/>
    <col min="14" max="14" width="16.42578125" style="87" customWidth="1"/>
    <col min="15" max="15" width="11.42578125" style="87" customWidth="1"/>
    <col min="16" max="16384" width="11.42578125" style="87"/>
  </cols>
  <sheetData>
    <row r="1" spans="1:18" ht="36.75" customHeight="1">
      <c r="A1" s="267" t="str" cm="1">
        <f t="array" ref="A1">[1]!_nom_E21</f>
        <v>TEXTAREA_</v>
      </c>
      <c r="B1" s="267"/>
      <c r="J1" s="22"/>
      <c r="K1" s="290" t="s">
        <v>140</v>
      </c>
      <c r="L1" s="291"/>
      <c r="M1" s="102" t="s">
        <v>2</v>
      </c>
      <c r="N1" s="1"/>
      <c r="O1" s="1"/>
      <c r="P1" s="1"/>
      <c r="Q1" s="1"/>
      <c r="R1" s="1"/>
    </row>
    <row r="2" spans="1:18" ht="48" customHeight="1" thickBot="1">
      <c r="A2" s="292" t="s">
        <v>141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8" s="2" customFormat="1" ht="15" customHeight="1">
      <c r="A3" s="221" t="s">
        <v>43</v>
      </c>
      <c r="B3" s="218" t="s">
        <v>75</v>
      </c>
      <c r="C3" s="218" t="s">
        <v>85</v>
      </c>
      <c r="D3" s="213" t="s">
        <v>142</v>
      </c>
      <c r="E3" s="215"/>
      <c r="F3" s="218" t="s">
        <v>143</v>
      </c>
      <c r="G3" s="213" t="s">
        <v>144</v>
      </c>
      <c r="H3" s="214"/>
      <c r="I3" s="215"/>
      <c r="J3" s="218" t="s">
        <v>145</v>
      </c>
      <c r="K3" s="218" t="s">
        <v>146</v>
      </c>
      <c r="L3" s="218" t="s">
        <v>147</v>
      </c>
      <c r="M3" s="216" t="s">
        <v>148</v>
      </c>
    </row>
    <row r="4" spans="1:18" s="2" customFormat="1" ht="40.5" customHeight="1">
      <c r="A4" s="222"/>
      <c r="B4" s="219"/>
      <c r="C4" s="219"/>
      <c r="D4" s="86" t="s">
        <v>149</v>
      </c>
      <c r="E4" s="86" t="s">
        <v>150</v>
      </c>
      <c r="F4" s="219"/>
      <c r="G4" s="86" t="s">
        <v>151</v>
      </c>
      <c r="H4" s="86" t="s">
        <v>48</v>
      </c>
      <c r="I4" s="86" t="s">
        <v>49</v>
      </c>
      <c r="J4" s="219"/>
      <c r="K4" s="219"/>
      <c r="L4" s="219"/>
      <c r="M4" s="217"/>
    </row>
    <row r="5" spans="1:18" s="3" customFormat="1" ht="11.45" customHeight="1" thickBot="1">
      <c r="A5" s="173">
        <v>1</v>
      </c>
      <c r="B5" s="174">
        <v>2</v>
      </c>
      <c r="C5" s="174">
        <v>3</v>
      </c>
      <c r="D5" s="174">
        <v>4</v>
      </c>
      <c r="E5" s="177">
        <v>5</v>
      </c>
      <c r="F5" s="177">
        <v>6</v>
      </c>
      <c r="G5" s="177">
        <v>7</v>
      </c>
      <c r="H5" s="177">
        <v>8</v>
      </c>
      <c r="I5" s="177">
        <v>9</v>
      </c>
      <c r="J5" s="177">
        <v>10</v>
      </c>
      <c r="K5" s="177">
        <v>11</v>
      </c>
      <c r="L5" s="174" t="s">
        <v>152</v>
      </c>
      <c r="M5" s="178">
        <v>13</v>
      </c>
    </row>
    <row r="6" spans="1:18" s="80" customFormat="1" ht="15" customHeight="1" thickBot="1">
      <c r="A6" s="183"/>
      <c r="B6" s="185"/>
      <c r="C6" s="185"/>
      <c r="D6" s="186"/>
      <c r="E6" s="186"/>
      <c r="F6" s="163">
        <v>0</v>
      </c>
      <c r="G6" s="163">
        <v>0</v>
      </c>
      <c r="H6" s="163">
        <v>0</v>
      </c>
      <c r="I6" s="200">
        <f>SUM(_37b_dyn)-SUM(_37a_dyn)</f>
        <v>0</v>
      </c>
      <c r="J6" s="163">
        <v>0</v>
      </c>
      <c r="K6" s="163">
        <v>0</v>
      </c>
      <c r="L6" s="200">
        <f>SUM(_37aapre_dyn)-SUM(_37aacp_dyn)-SUM(_37b_dyn)</f>
        <v>0</v>
      </c>
      <c r="M6" s="199"/>
      <c r="N6" s="80" t="s">
        <v>53</v>
      </c>
    </row>
    <row r="7" spans="1:18" s="80" customFormat="1" ht="15" customHeight="1" thickBot="1">
      <c r="A7" s="265" t="s">
        <v>54</v>
      </c>
      <c r="B7" s="274"/>
      <c r="C7" s="274"/>
      <c r="D7" s="274"/>
      <c r="E7" s="274"/>
      <c r="F7" s="158">
        <f>SUM(_37aapvi_dyn)</f>
        <v>0</v>
      </c>
      <c r="G7" s="158">
        <f>SUM(_37b_dyn)</f>
        <v>0</v>
      </c>
      <c r="H7" s="158">
        <f>SUM(_37a_dyn)</f>
        <v>0</v>
      </c>
      <c r="I7" s="158">
        <f>SUM(_37n_dyn)</f>
        <v>0</v>
      </c>
      <c r="J7" s="158">
        <f>SUM(_37aacp_dyn)</f>
        <v>0</v>
      </c>
      <c r="K7" s="158">
        <f>SUM(_37aapre_dyn)</f>
        <v>0</v>
      </c>
      <c r="L7" s="158">
        <f>SUM(_37aarf_dyn)</f>
        <v>0</v>
      </c>
      <c r="M7" s="198"/>
    </row>
    <row r="8" spans="1:18" s="80" customFormat="1" ht="15" customHeight="1">
      <c r="A8" s="232" t="s">
        <v>55</v>
      </c>
      <c r="B8" s="209"/>
      <c r="C8" s="209"/>
      <c r="D8" s="209"/>
      <c r="E8" s="209"/>
    </row>
    <row r="9" spans="1:18" s="80" customFormat="1" ht="9.9499999999999993" customHeight="1">
      <c r="A9" s="293" t="s">
        <v>153</v>
      </c>
      <c r="B9" s="232"/>
      <c r="C9" s="232"/>
      <c r="D9" s="232"/>
      <c r="E9" s="232"/>
    </row>
    <row r="11" spans="1:18" hidden="1"/>
    <row r="12" spans="1:18" hidden="1">
      <c r="A12" s="87" t="s">
        <v>154</v>
      </c>
    </row>
    <row r="13" spans="1:18" ht="12.95" hidden="1" customHeight="1">
      <c r="A13" s="87" t="s">
        <v>155</v>
      </c>
      <c r="F13" s="68"/>
    </row>
    <row r="14" spans="1:18" hidden="1">
      <c r="A14" s="87" t="s">
        <v>156</v>
      </c>
      <c r="F14" s="69"/>
    </row>
    <row r="15" spans="1:18" ht="15" hidden="1" customHeight="1">
      <c r="F15" s="69"/>
    </row>
    <row r="16" spans="1:18" hidden="1">
      <c r="F16" s="69"/>
    </row>
    <row r="17" spans="1:5" hidden="1">
      <c r="A17" s="80"/>
      <c r="B17" s="80"/>
      <c r="C17" s="80"/>
      <c r="D17" s="80"/>
      <c r="E17" s="80"/>
    </row>
  </sheetData>
  <mergeCells count="16">
    <mergeCell ref="A8:E8"/>
    <mergeCell ref="D3:E3"/>
    <mergeCell ref="A2:M2"/>
    <mergeCell ref="A9:E9"/>
    <mergeCell ref="A7:E7"/>
    <mergeCell ref="F3:F4"/>
    <mergeCell ref="M3:M4"/>
    <mergeCell ref="K1:L1"/>
    <mergeCell ref="J3:J4"/>
    <mergeCell ref="G3:I3"/>
    <mergeCell ref="A1:B1"/>
    <mergeCell ref="K3:K4"/>
    <mergeCell ref="C3:C4"/>
    <mergeCell ref="B3:B4"/>
    <mergeCell ref="A3:A4"/>
    <mergeCell ref="L3:L4"/>
  </mergeCells>
  <dataValidations count="2">
    <dataValidation type="decimal" operator="greaterThanOrEqual" allowBlank="1" showInputMessage="1" showErrorMessage="1" sqref="F6:H6 J6:K6" xr:uid="{00000000-0002-0000-0400-000000000000}">
      <formula1>0</formula1>
    </dataValidation>
    <dataValidation type="list" operator="equal" allowBlank="1" showErrorMessage="1" prompt="R/A" sqref="C6" xr:uid="{00000000-0002-0000-0400-000001000000}">
      <formula1>$A$11:$A$14</formula1>
    </dataValidation>
  </dataValidations>
  <printOptions horizontalCentered="1" gridLines="1"/>
  <pageMargins left="0.11811023622047249" right="0" top="0.59055118110236227" bottom="0.39370078740157483" header="0.23622047244094491" footer="0.19685039370078741"/>
  <pageSetup paperSize="9" orientation="landscape"/>
  <headerFooter alignWithMargins="0">
    <oddHeader>&amp;R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Z27"/>
  <sheetViews>
    <sheetView showGridLines="0" zoomScaleNormal="100" workbookViewId="0">
      <selection activeCell="J35" sqref="J35"/>
    </sheetView>
  </sheetViews>
  <sheetFormatPr baseColWidth="10" defaultColWidth="11.42578125" defaultRowHeight="12.75"/>
  <cols>
    <col min="1" max="1" width="9" style="87" customWidth="1"/>
    <col min="2" max="2" width="14.5703125" style="87" customWidth="1"/>
    <col min="3" max="4" width="6.5703125" style="87" customWidth="1"/>
    <col min="5" max="5" width="10.5703125" style="87" customWidth="1"/>
    <col min="6" max="10" width="9" style="87" customWidth="1"/>
    <col min="11" max="16" width="9.85546875" style="87" customWidth="1"/>
    <col min="17" max="20" width="9" style="87" customWidth="1"/>
    <col min="21" max="22" width="9.85546875" style="87" customWidth="1"/>
    <col min="23" max="24" width="10.140625" style="87" customWidth="1"/>
    <col min="25" max="25" width="13.85546875" style="87" customWidth="1"/>
    <col min="26" max="26" width="15.85546875" style="87" bestFit="1" customWidth="1"/>
    <col min="27" max="27" width="11.42578125" style="87" customWidth="1"/>
    <col min="28" max="16384" width="11.42578125" style="87"/>
  </cols>
  <sheetData>
    <row r="1" spans="1:26" ht="33" customHeight="1">
      <c r="A1" s="267" t="str" cm="1">
        <f t="array" ref="A1">[1]!_nom_E21</f>
        <v>TEXTAREA_</v>
      </c>
      <c r="B1" s="267"/>
      <c r="E1" s="256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98" t="s">
        <v>157</v>
      </c>
      <c r="X1" s="298"/>
      <c r="Y1" s="102" t="s">
        <v>2</v>
      </c>
    </row>
    <row r="2" spans="1:26" ht="23.1" customHeight="1">
      <c r="A2" s="223" t="s">
        <v>158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</row>
    <row r="3" spans="1:26" ht="14.1" customHeight="1">
      <c r="A3" s="295" t="s">
        <v>159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</row>
    <row r="4" spans="1:26" ht="15" customHeight="1" thickBot="1">
      <c r="A4" s="21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4"/>
    </row>
    <row r="5" spans="1:26" s="2" customFormat="1" ht="15" customHeight="1">
      <c r="A5" s="294" t="s">
        <v>70</v>
      </c>
      <c r="B5" s="214"/>
      <c r="C5" s="214"/>
      <c r="D5" s="214"/>
      <c r="E5" s="214"/>
      <c r="F5" s="214"/>
      <c r="G5" s="214"/>
      <c r="H5" s="214"/>
      <c r="I5" s="214"/>
      <c r="J5" s="248"/>
      <c r="K5" s="296" t="s">
        <v>71</v>
      </c>
      <c r="L5" s="214"/>
      <c r="M5" s="214"/>
      <c r="N5" s="214"/>
      <c r="O5" s="294" t="s">
        <v>160</v>
      </c>
      <c r="P5" s="214"/>
      <c r="Q5" s="214"/>
      <c r="R5" s="214"/>
      <c r="S5" s="214"/>
      <c r="T5" s="248"/>
      <c r="U5" s="296" t="s">
        <v>73</v>
      </c>
      <c r="V5" s="297"/>
      <c r="W5" s="221" t="s">
        <v>161</v>
      </c>
      <c r="X5" s="299" t="s">
        <v>162</v>
      </c>
      <c r="Y5" s="216" t="s">
        <v>163</v>
      </c>
    </row>
    <row r="6" spans="1:26" s="2" customFormat="1" ht="15" customHeight="1">
      <c r="A6" s="264" t="s">
        <v>43</v>
      </c>
      <c r="B6" s="254" t="s">
        <v>164</v>
      </c>
      <c r="C6" s="254" t="s">
        <v>165</v>
      </c>
      <c r="D6" s="254" t="s">
        <v>166</v>
      </c>
      <c r="E6" s="254" t="s">
        <v>167</v>
      </c>
      <c r="F6" s="254" t="s">
        <v>168</v>
      </c>
      <c r="G6" s="236" t="s">
        <v>169</v>
      </c>
      <c r="H6" s="250"/>
      <c r="I6" s="246" t="s">
        <v>77</v>
      </c>
      <c r="J6" s="263"/>
      <c r="K6" s="262" t="s">
        <v>78</v>
      </c>
      <c r="L6" s="250"/>
      <c r="M6" s="301" t="s">
        <v>79</v>
      </c>
      <c r="N6" s="237"/>
      <c r="O6" s="249" t="s">
        <v>78</v>
      </c>
      <c r="P6" s="250"/>
      <c r="Q6" s="246" t="s">
        <v>82</v>
      </c>
      <c r="R6" s="237"/>
      <c r="S6" s="237"/>
      <c r="T6" s="263"/>
      <c r="U6" s="209"/>
      <c r="V6" s="209"/>
      <c r="W6" s="222"/>
      <c r="X6" s="257"/>
      <c r="Y6" s="217"/>
    </row>
    <row r="7" spans="1:26" s="2" customFormat="1" ht="15" customHeight="1">
      <c r="A7" s="222"/>
      <c r="B7" s="219"/>
      <c r="C7" s="219"/>
      <c r="D7" s="219"/>
      <c r="E7" s="219"/>
      <c r="F7" s="219"/>
      <c r="G7" s="254" t="s">
        <v>170</v>
      </c>
      <c r="H7" s="254" t="s">
        <v>171</v>
      </c>
      <c r="I7" s="254" t="s">
        <v>125</v>
      </c>
      <c r="J7" s="260" t="s">
        <v>86</v>
      </c>
      <c r="K7" s="244" t="s">
        <v>172</v>
      </c>
      <c r="L7" s="254" t="s">
        <v>173</v>
      </c>
      <c r="M7" s="254" t="s">
        <v>172</v>
      </c>
      <c r="N7" s="261" t="s">
        <v>173</v>
      </c>
      <c r="O7" s="264" t="s">
        <v>174</v>
      </c>
      <c r="P7" s="254" t="s">
        <v>90</v>
      </c>
      <c r="Q7" s="236" t="s">
        <v>92</v>
      </c>
      <c r="R7" s="250"/>
      <c r="S7" s="246" t="s">
        <v>175</v>
      </c>
      <c r="T7" s="263"/>
      <c r="U7" s="278"/>
      <c r="V7" s="278"/>
      <c r="W7" s="222"/>
      <c r="X7" s="257"/>
      <c r="Y7" s="217"/>
    </row>
    <row r="8" spans="1:26" s="2" customFormat="1" ht="15" customHeight="1">
      <c r="A8" s="222"/>
      <c r="B8" s="219"/>
      <c r="C8" s="219"/>
      <c r="D8" s="219"/>
      <c r="E8" s="219"/>
      <c r="F8" s="219"/>
      <c r="G8" s="219"/>
      <c r="H8" s="219"/>
      <c r="I8" s="219"/>
      <c r="J8" s="217"/>
      <c r="K8" s="245"/>
      <c r="L8" s="219"/>
      <c r="M8" s="219"/>
      <c r="N8" s="257"/>
      <c r="O8" s="222"/>
      <c r="P8" s="219"/>
      <c r="Q8" s="82" t="s">
        <v>86</v>
      </c>
      <c r="R8" s="82" t="s">
        <v>97</v>
      </c>
      <c r="S8" s="82" t="s">
        <v>86</v>
      </c>
      <c r="T8" s="88" t="s">
        <v>97</v>
      </c>
      <c r="U8" s="90" t="s">
        <v>86</v>
      </c>
      <c r="V8" s="83" t="s">
        <v>97</v>
      </c>
      <c r="W8" s="222"/>
      <c r="X8" s="257"/>
      <c r="Y8" s="217"/>
    </row>
    <row r="9" spans="1:26" s="3" customFormat="1" ht="11.45" customHeight="1" thickBot="1">
      <c r="A9" s="173">
        <v>1</v>
      </c>
      <c r="B9" s="174">
        <v>2</v>
      </c>
      <c r="C9" s="174">
        <v>3</v>
      </c>
      <c r="D9" s="189">
        <v>4</v>
      </c>
      <c r="E9" s="174" t="s">
        <v>176</v>
      </c>
      <c r="F9" s="189">
        <v>5</v>
      </c>
      <c r="G9" s="175">
        <v>6</v>
      </c>
      <c r="H9" s="175">
        <v>7</v>
      </c>
      <c r="I9" s="174">
        <v>8</v>
      </c>
      <c r="J9" s="182">
        <v>9</v>
      </c>
      <c r="K9" s="179">
        <v>10</v>
      </c>
      <c r="L9" s="177">
        <v>11</v>
      </c>
      <c r="M9" s="177">
        <v>12</v>
      </c>
      <c r="N9" s="201">
        <v>13</v>
      </c>
      <c r="O9" s="173">
        <v>14</v>
      </c>
      <c r="P9" s="177">
        <v>15</v>
      </c>
      <c r="Q9" s="174">
        <v>16</v>
      </c>
      <c r="R9" s="174">
        <v>17</v>
      </c>
      <c r="S9" s="174">
        <v>18</v>
      </c>
      <c r="T9" s="178">
        <v>19</v>
      </c>
      <c r="U9" s="202" t="s">
        <v>177</v>
      </c>
      <c r="V9" s="203" t="s">
        <v>178</v>
      </c>
      <c r="W9" s="176">
        <v>22</v>
      </c>
      <c r="X9" s="177">
        <v>23</v>
      </c>
      <c r="Y9" s="182">
        <v>24</v>
      </c>
    </row>
    <row r="10" spans="1:26" ht="15" customHeight="1" thickBot="1">
      <c r="A10" s="183"/>
      <c r="B10" s="204"/>
      <c r="C10" s="205"/>
      <c r="D10" s="206"/>
      <c r="E10" s="187"/>
      <c r="F10" s="117"/>
      <c r="G10" s="186"/>
      <c r="H10" s="186"/>
      <c r="I10" s="187"/>
      <c r="J10" s="207"/>
      <c r="K10" s="163">
        <v>0</v>
      </c>
      <c r="L10" s="163">
        <v>0</v>
      </c>
      <c r="M10" s="163">
        <v>0</v>
      </c>
      <c r="N10" s="163">
        <v>0</v>
      </c>
      <c r="O10" s="63">
        <v>0</v>
      </c>
      <c r="P10" s="163">
        <v>0</v>
      </c>
      <c r="Q10" s="188"/>
      <c r="R10" s="163">
        <v>0</v>
      </c>
      <c r="S10" s="188"/>
      <c r="T10" s="163">
        <v>0</v>
      </c>
      <c r="U10" s="200">
        <f>J10-Q10-S10</f>
        <v>0</v>
      </c>
      <c r="V10" s="200">
        <f>N10-R10-T10</f>
        <v>0</v>
      </c>
      <c r="W10" s="63">
        <v>0</v>
      </c>
      <c r="X10" s="163">
        <v>0</v>
      </c>
      <c r="Y10" s="164">
        <v>0</v>
      </c>
      <c r="Z10" s="62" t="s">
        <v>53</v>
      </c>
    </row>
    <row r="11" spans="1:26" ht="21" customHeight="1" thickBot="1">
      <c r="A11" s="300" t="s">
        <v>54</v>
      </c>
      <c r="B11" s="234"/>
      <c r="C11" s="234"/>
      <c r="D11" s="234"/>
      <c r="E11" s="234"/>
      <c r="F11" s="234"/>
      <c r="G11" s="234"/>
      <c r="H11" s="234"/>
      <c r="I11" s="234"/>
      <c r="J11" s="272"/>
      <c r="K11" s="158">
        <f t="shared" ref="K11:P11" si="0">SUM(K10)</f>
        <v>0</v>
      </c>
      <c r="L11" s="158">
        <f t="shared" si="0"/>
        <v>0</v>
      </c>
      <c r="M11" s="158">
        <f t="shared" si="0"/>
        <v>0</v>
      </c>
      <c r="N11" s="158">
        <f t="shared" si="0"/>
        <v>0</v>
      </c>
      <c r="O11" s="158">
        <f t="shared" si="0"/>
        <v>0</v>
      </c>
      <c r="P11" s="158">
        <f t="shared" si="0"/>
        <v>0</v>
      </c>
      <c r="Q11" s="49"/>
      <c r="R11" s="158">
        <f>SUM(R10)</f>
        <v>0</v>
      </c>
      <c r="S11" s="49"/>
      <c r="T11" s="158">
        <f>SUM(T10)</f>
        <v>0</v>
      </c>
      <c r="U11" s="50"/>
      <c r="V11" s="158">
        <f>SUM(V10)</f>
        <v>0</v>
      </c>
      <c r="W11" s="158">
        <f>SUM(W10)</f>
        <v>0</v>
      </c>
      <c r="X11" s="158">
        <f>SUM(X10)</f>
        <v>0</v>
      </c>
      <c r="Y11" s="169">
        <f>SUM(Y10)</f>
        <v>0</v>
      </c>
    </row>
    <row r="12" spans="1:26" s="80" customFormat="1" ht="9.9499999999999993" customHeight="1">
      <c r="A12" s="232" t="s">
        <v>179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</row>
    <row r="13" spans="1:26" s="80" customFormat="1" ht="9.9499999999999993" customHeight="1">
      <c r="A13" s="232" t="s">
        <v>180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</row>
    <row r="14" spans="1:26" s="80" customFormat="1" ht="9.9499999999999993" customHeight="1">
      <c r="A14" s="232" t="s">
        <v>181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</row>
    <row r="15" spans="1:26" s="80" customFormat="1" ht="9.9499999999999993" customHeight="1">
      <c r="A15" s="212" t="s">
        <v>182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</row>
    <row r="16" spans="1:26" s="80" customFormat="1" ht="10.7" customHeight="1">
      <c r="A16" s="232" t="s">
        <v>183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</row>
    <row r="17" spans="1:7" ht="15.75" customHeight="1"/>
    <row r="18" spans="1:7">
      <c r="E18" s="59"/>
    </row>
    <row r="19" spans="1:7" hidden="1"/>
    <row r="20" spans="1:7" hidden="1"/>
    <row r="21" spans="1:7" hidden="1">
      <c r="A21" s="87" t="s">
        <v>184</v>
      </c>
      <c r="C21" s="87" t="s">
        <v>185</v>
      </c>
      <c r="G21" s="87" t="s">
        <v>107</v>
      </c>
    </row>
    <row r="22" spans="1:7" hidden="1">
      <c r="A22" s="87" t="s">
        <v>186</v>
      </c>
      <c r="C22" s="87" t="s">
        <v>187</v>
      </c>
      <c r="G22" s="87" t="s">
        <v>108</v>
      </c>
    </row>
    <row r="23" spans="1:7" hidden="1">
      <c r="E23" s="81"/>
      <c r="G23" s="87" t="s">
        <v>109</v>
      </c>
    </row>
    <row r="24" spans="1:7" hidden="1">
      <c r="G24" s="87" t="s">
        <v>110</v>
      </c>
    </row>
    <row r="25" spans="1:7" ht="7.5" hidden="1" customHeight="1"/>
    <row r="26" spans="1:7" hidden="1"/>
    <row r="27" spans="1:7" hidden="1"/>
  </sheetData>
  <mergeCells count="42">
    <mergeCell ref="W1:X1"/>
    <mergeCell ref="A16:K16"/>
    <mergeCell ref="H7:H8"/>
    <mergeCell ref="G6:H6"/>
    <mergeCell ref="J7:J8"/>
    <mergeCell ref="C6:C8"/>
    <mergeCell ref="P7:P8"/>
    <mergeCell ref="L7:L8"/>
    <mergeCell ref="D6:D8"/>
    <mergeCell ref="K5:N5"/>
    <mergeCell ref="X5:X8"/>
    <mergeCell ref="F6:F8"/>
    <mergeCell ref="A11:J11"/>
    <mergeCell ref="A12:K12"/>
    <mergeCell ref="M6:N6"/>
    <mergeCell ref="K6:L6"/>
    <mergeCell ref="A15:K15"/>
    <mergeCell ref="E1:V1"/>
    <mergeCell ref="O6:P6"/>
    <mergeCell ref="G7:G8"/>
    <mergeCell ref="I7:I8"/>
    <mergeCell ref="A1:B1"/>
    <mergeCell ref="M7:M8"/>
    <mergeCell ref="S7:T7"/>
    <mergeCell ref="K7:K8"/>
    <mergeCell ref="A14:K14"/>
    <mergeCell ref="O7:O8"/>
    <mergeCell ref="A6:A8"/>
    <mergeCell ref="E6:E8"/>
    <mergeCell ref="U5:V7"/>
    <mergeCell ref="A13:K13"/>
    <mergeCell ref="Q6:T6"/>
    <mergeCell ref="A5:J5"/>
    <mergeCell ref="A2:Y2"/>
    <mergeCell ref="Q7:R7"/>
    <mergeCell ref="I6:J6"/>
    <mergeCell ref="O5:T5"/>
    <mergeCell ref="W5:W8"/>
    <mergeCell ref="Y5:Y8"/>
    <mergeCell ref="N7:N8"/>
    <mergeCell ref="A3:Y3"/>
    <mergeCell ref="B6:B8"/>
  </mergeCells>
  <dataValidations count="5">
    <dataValidation type="decimal" operator="greaterThanOrEqual" allowBlank="1" showInputMessage="1" showErrorMessage="1" sqref="D10 F10 K10:P10 R10 T10 W10:Y10 X34" xr:uid="{00000000-0002-0000-0500-000000000000}">
      <formula1>0</formula1>
    </dataValidation>
    <dataValidation type="whole" operator="greaterThanOrEqual" allowBlank="1" showInputMessage="1" showErrorMessage="1" sqref="J10 Q10 S10" xr:uid="{00000000-0002-0000-0500-000001000000}">
      <formula1>0</formula1>
    </dataValidation>
    <dataValidation type="list" operator="lessThan" allowBlank="1" showErrorMessage="1" prompt="LI/LC/C" sqref="I10" xr:uid="{00000000-0002-0000-0500-000002000000}">
      <formula1>$G$20:$G$24</formula1>
    </dataValidation>
    <dataValidation type="list" operator="equal" allowBlank="1" showErrorMessage="1" prompt="V/A" sqref="C10" xr:uid="{00000000-0002-0000-0500-000003000000}">
      <formula1>$A$20:$A$22</formula1>
    </dataValidation>
    <dataValidation type="list" operator="equal" allowBlank="1" showErrorMessage="1" prompt="Oui/Non" sqref="E10" xr:uid="{00000000-0002-0000-0500-000004000000}">
      <formula1>$C$20:$C$22</formula1>
    </dataValidation>
  </dataValidations>
  <printOptions gridLines="1"/>
  <pageMargins left="0.19685039370078741" right="7.874015748031496E-2" top="0.59055118110236227" bottom="0.31496062992125978" header="0.19685039370078741" footer="0.19685039370078741"/>
  <pageSetup paperSize="9" scale="6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Z24"/>
  <sheetViews>
    <sheetView showGridLines="0" tabSelected="1" zoomScaleNormal="100" zoomScaleSheetLayoutView="75" workbookViewId="0">
      <selection activeCell="H25" sqref="H25"/>
    </sheetView>
  </sheetViews>
  <sheetFormatPr baseColWidth="10" defaultColWidth="11.42578125" defaultRowHeight="12.75"/>
  <cols>
    <col min="1" max="1" width="9" style="87" customWidth="1"/>
    <col min="2" max="2" width="14.5703125" style="87" customWidth="1"/>
    <col min="3" max="4" width="6.5703125" style="87" customWidth="1"/>
    <col min="5" max="5" width="10.5703125" style="87" customWidth="1"/>
    <col min="6" max="10" width="9" style="87" customWidth="1"/>
    <col min="11" max="16" width="9.85546875" style="87" customWidth="1"/>
    <col min="17" max="20" width="9" style="87" customWidth="1"/>
    <col min="21" max="22" width="9.85546875" style="87" customWidth="1"/>
    <col min="23" max="25" width="10.140625" style="87" customWidth="1"/>
    <col min="26" max="26" width="13.28515625" style="87" bestFit="1" customWidth="1"/>
    <col min="27" max="27" width="11.42578125" style="87" customWidth="1"/>
    <col min="28" max="16384" width="11.42578125" style="87"/>
  </cols>
  <sheetData>
    <row r="1" spans="1:26" ht="33" customHeight="1">
      <c r="A1" s="267" t="str" cm="1">
        <f t="array" ref="A1">[1]!_nom_E21</f>
        <v>TEXTAREA_</v>
      </c>
      <c r="B1" s="267"/>
      <c r="F1" s="256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W1" s="302" t="s">
        <v>188</v>
      </c>
      <c r="X1" s="302"/>
      <c r="Y1" s="102" t="s">
        <v>2</v>
      </c>
    </row>
    <row r="2" spans="1:26" ht="23.1" customHeight="1">
      <c r="A2" s="223" t="s">
        <v>189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</row>
    <row r="3" spans="1:26" ht="14.1" customHeight="1">
      <c r="A3" s="295" t="s">
        <v>159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</row>
    <row r="4" spans="1:26" ht="15" customHeight="1" thickBot="1">
      <c r="A4" s="21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4"/>
    </row>
    <row r="5" spans="1:26" s="2" customFormat="1" ht="15" customHeight="1">
      <c r="A5" s="294" t="s">
        <v>70</v>
      </c>
      <c r="B5" s="214"/>
      <c r="C5" s="214"/>
      <c r="D5" s="214"/>
      <c r="E5" s="214"/>
      <c r="F5" s="214"/>
      <c r="G5" s="214"/>
      <c r="H5" s="214"/>
      <c r="I5" s="214"/>
      <c r="J5" s="248"/>
      <c r="K5" s="296" t="s">
        <v>71</v>
      </c>
      <c r="L5" s="214"/>
      <c r="M5" s="214"/>
      <c r="N5" s="214"/>
      <c r="O5" s="294" t="s">
        <v>160</v>
      </c>
      <c r="P5" s="214"/>
      <c r="Q5" s="214"/>
      <c r="R5" s="214"/>
      <c r="S5" s="214"/>
      <c r="T5" s="248"/>
      <c r="U5" s="296" t="s">
        <v>73</v>
      </c>
      <c r="V5" s="297"/>
      <c r="W5" s="221" t="s">
        <v>161</v>
      </c>
      <c r="X5" s="299" t="s">
        <v>162</v>
      </c>
      <c r="Y5" s="216" t="s">
        <v>163</v>
      </c>
    </row>
    <row r="6" spans="1:26" s="2" customFormat="1" ht="15" customHeight="1">
      <c r="A6" s="264" t="s">
        <v>43</v>
      </c>
      <c r="B6" s="254" t="s">
        <v>164</v>
      </c>
      <c r="C6" s="254" t="s">
        <v>60</v>
      </c>
      <c r="D6" s="254" t="s">
        <v>166</v>
      </c>
      <c r="E6" s="254" t="s">
        <v>167</v>
      </c>
      <c r="F6" s="254" t="s">
        <v>168</v>
      </c>
      <c r="G6" s="236" t="s">
        <v>169</v>
      </c>
      <c r="H6" s="250"/>
      <c r="I6" s="246" t="s">
        <v>77</v>
      </c>
      <c r="J6" s="263"/>
      <c r="K6" s="262" t="s">
        <v>78</v>
      </c>
      <c r="L6" s="250"/>
      <c r="M6" s="301" t="s">
        <v>79</v>
      </c>
      <c r="N6" s="237"/>
      <c r="O6" s="249" t="s">
        <v>78</v>
      </c>
      <c r="P6" s="250"/>
      <c r="Q6" s="246" t="s">
        <v>82</v>
      </c>
      <c r="R6" s="237"/>
      <c r="S6" s="237"/>
      <c r="T6" s="263"/>
      <c r="U6" s="209"/>
      <c r="V6" s="209"/>
      <c r="W6" s="222"/>
      <c r="X6" s="257"/>
      <c r="Y6" s="217"/>
    </row>
    <row r="7" spans="1:26" s="2" customFormat="1" ht="44.25" customHeight="1">
      <c r="A7" s="222"/>
      <c r="B7" s="219"/>
      <c r="C7" s="219"/>
      <c r="D7" s="219"/>
      <c r="E7" s="219"/>
      <c r="F7" s="219"/>
      <c r="G7" s="254" t="s">
        <v>170</v>
      </c>
      <c r="H7" s="254" t="s">
        <v>171</v>
      </c>
      <c r="I7" s="254" t="s">
        <v>85</v>
      </c>
      <c r="J7" s="260" t="s">
        <v>86</v>
      </c>
      <c r="K7" s="244" t="s">
        <v>172</v>
      </c>
      <c r="L7" s="254" t="s">
        <v>173</v>
      </c>
      <c r="M7" s="254" t="s">
        <v>172</v>
      </c>
      <c r="N7" s="261" t="s">
        <v>173</v>
      </c>
      <c r="O7" s="264" t="s">
        <v>174</v>
      </c>
      <c r="P7" s="254" t="s">
        <v>90</v>
      </c>
      <c r="Q7" s="236" t="s">
        <v>128</v>
      </c>
      <c r="R7" s="250"/>
      <c r="S7" s="246" t="s">
        <v>190</v>
      </c>
      <c r="T7" s="263"/>
      <c r="U7" s="278"/>
      <c r="V7" s="278"/>
      <c r="W7" s="222"/>
      <c r="X7" s="257"/>
      <c r="Y7" s="217"/>
    </row>
    <row r="8" spans="1:26" s="2" customFormat="1" ht="15" customHeight="1">
      <c r="A8" s="222"/>
      <c r="B8" s="219"/>
      <c r="C8" s="219"/>
      <c r="D8" s="219"/>
      <c r="E8" s="219"/>
      <c r="F8" s="219"/>
      <c r="G8" s="219"/>
      <c r="H8" s="219"/>
      <c r="I8" s="219"/>
      <c r="J8" s="217"/>
      <c r="K8" s="245"/>
      <c r="L8" s="219"/>
      <c r="M8" s="219"/>
      <c r="N8" s="257"/>
      <c r="O8" s="222"/>
      <c r="P8" s="219"/>
      <c r="Q8" s="82" t="s">
        <v>86</v>
      </c>
      <c r="R8" s="82" t="s">
        <v>97</v>
      </c>
      <c r="S8" s="82" t="s">
        <v>86</v>
      </c>
      <c r="T8" s="88" t="s">
        <v>97</v>
      </c>
      <c r="U8" s="90" t="s">
        <v>86</v>
      </c>
      <c r="V8" s="83" t="s">
        <v>97</v>
      </c>
      <c r="W8" s="222"/>
      <c r="X8" s="257"/>
      <c r="Y8" s="217"/>
    </row>
    <row r="9" spans="1:26" s="3" customFormat="1" ht="11.45" customHeight="1" thickBot="1">
      <c r="A9" s="173">
        <v>1</v>
      </c>
      <c r="B9" s="174">
        <v>2</v>
      </c>
      <c r="C9" s="174">
        <v>3</v>
      </c>
      <c r="D9" s="189">
        <v>4</v>
      </c>
      <c r="E9" s="174" t="s">
        <v>176</v>
      </c>
      <c r="F9" s="189">
        <v>5</v>
      </c>
      <c r="G9" s="175">
        <v>6</v>
      </c>
      <c r="H9" s="175">
        <v>7</v>
      </c>
      <c r="I9" s="174">
        <v>8</v>
      </c>
      <c r="J9" s="182">
        <v>9</v>
      </c>
      <c r="K9" s="179">
        <v>10</v>
      </c>
      <c r="L9" s="177">
        <v>11</v>
      </c>
      <c r="M9" s="177">
        <v>12</v>
      </c>
      <c r="N9" s="201">
        <v>13</v>
      </c>
      <c r="O9" s="173">
        <v>14</v>
      </c>
      <c r="P9" s="177">
        <v>15</v>
      </c>
      <c r="Q9" s="174">
        <v>16</v>
      </c>
      <c r="R9" s="174">
        <v>17</v>
      </c>
      <c r="S9" s="174">
        <v>18</v>
      </c>
      <c r="T9" s="178">
        <v>19</v>
      </c>
      <c r="U9" s="202" t="s">
        <v>177</v>
      </c>
      <c r="V9" s="203" t="s">
        <v>178</v>
      </c>
      <c r="W9" s="176">
        <v>22</v>
      </c>
      <c r="X9" s="177">
        <v>23</v>
      </c>
      <c r="Y9" s="182">
        <v>24</v>
      </c>
    </row>
    <row r="10" spans="1:26" ht="15" customHeight="1" thickBot="1">
      <c r="A10" s="183"/>
      <c r="B10" s="185"/>
      <c r="C10" s="187"/>
      <c r="D10" s="206"/>
      <c r="E10" s="187"/>
      <c r="F10" s="117"/>
      <c r="G10" s="186"/>
      <c r="H10" s="186"/>
      <c r="I10" s="187"/>
      <c r="J10" s="207"/>
      <c r="K10" s="163">
        <v>0</v>
      </c>
      <c r="L10" s="163">
        <v>0</v>
      </c>
      <c r="M10" s="163">
        <v>0</v>
      </c>
      <c r="N10" s="163">
        <v>0</v>
      </c>
      <c r="O10" s="63">
        <v>0</v>
      </c>
      <c r="P10" s="163">
        <v>0</v>
      </c>
      <c r="Q10" s="188"/>
      <c r="R10" s="163">
        <v>0</v>
      </c>
      <c r="S10" s="188"/>
      <c r="T10" s="163">
        <v>0</v>
      </c>
      <c r="U10" s="200">
        <f>J10-Q10-S10</f>
        <v>0</v>
      </c>
      <c r="V10" s="200">
        <f>N10-R10-T10</f>
        <v>0</v>
      </c>
      <c r="W10" s="63">
        <v>0</v>
      </c>
      <c r="X10" s="163">
        <v>0</v>
      </c>
      <c r="Y10" s="164">
        <v>0</v>
      </c>
      <c r="Z10" s="62" t="s">
        <v>53</v>
      </c>
    </row>
    <row r="11" spans="1:26" ht="21" customHeight="1" thickBot="1">
      <c r="A11" s="300" t="s">
        <v>54</v>
      </c>
      <c r="B11" s="274"/>
      <c r="C11" s="274"/>
      <c r="D11" s="274"/>
      <c r="E11" s="274"/>
      <c r="F11" s="274"/>
      <c r="G11" s="274"/>
      <c r="H11" s="274"/>
      <c r="I11" s="274"/>
      <c r="J11" s="269"/>
      <c r="K11" s="158">
        <f t="shared" ref="K11:P11" si="0">SUM(K10)</f>
        <v>0</v>
      </c>
      <c r="L11" s="158">
        <f t="shared" si="0"/>
        <v>0</v>
      </c>
      <c r="M11" s="158">
        <f t="shared" si="0"/>
        <v>0</v>
      </c>
      <c r="N11" s="158">
        <f t="shared" si="0"/>
        <v>0</v>
      </c>
      <c r="O11" s="158">
        <f t="shared" si="0"/>
        <v>0</v>
      </c>
      <c r="P11" s="158">
        <f t="shared" si="0"/>
        <v>0</v>
      </c>
      <c r="Q11" s="49"/>
      <c r="R11" s="158">
        <f>SUM(R10)</f>
        <v>0</v>
      </c>
      <c r="S11" s="49"/>
      <c r="T11" s="158">
        <f>SUM(T10)</f>
        <v>0</v>
      </c>
      <c r="U11" s="50"/>
      <c r="V11" s="158">
        <f>SUM(V10)</f>
        <v>0</v>
      </c>
      <c r="W11" s="158">
        <f>SUM(W10)</f>
        <v>0</v>
      </c>
      <c r="X11" s="158">
        <f>SUM(X10)</f>
        <v>0</v>
      </c>
      <c r="Y11" s="169">
        <f>SUM(Y10)</f>
        <v>0</v>
      </c>
    </row>
    <row r="12" spans="1:26" s="80" customFormat="1" ht="9.9499999999999993" customHeight="1">
      <c r="A12" s="232" t="s">
        <v>179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</row>
    <row r="13" spans="1:26" s="80" customFormat="1" ht="9.9499999999999993" customHeight="1">
      <c r="A13" s="232" t="s">
        <v>180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</row>
    <row r="14" spans="1:26" s="80" customFormat="1" ht="9.9499999999999993" customHeight="1">
      <c r="A14" s="232" t="s">
        <v>181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</row>
    <row r="15" spans="1:26" s="80" customFormat="1" ht="9.9499999999999993" customHeight="1">
      <c r="A15" s="232" t="s">
        <v>182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</row>
    <row r="16" spans="1:26" s="80" customFormat="1" ht="13.35" customHeight="1">
      <c r="A16" s="232" t="s">
        <v>183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</row>
    <row r="17" spans="1:9" ht="21" customHeight="1">
      <c r="F17" s="70"/>
      <c r="G17" s="71"/>
      <c r="H17" s="71"/>
      <c r="I17" s="71"/>
    </row>
    <row r="18" spans="1:9" ht="25.35" hidden="1" customHeight="1">
      <c r="D18" s="72"/>
      <c r="F18" s="71"/>
      <c r="I18" s="71"/>
    </row>
    <row r="19" spans="1:9" ht="26.45" hidden="1" customHeight="1">
      <c r="A19" s="87" t="s">
        <v>184</v>
      </c>
      <c r="D19" s="72" t="s">
        <v>185</v>
      </c>
      <c r="F19" s="71"/>
      <c r="H19" s="87" t="s">
        <v>107</v>
      </c>
      <c r="I19" s="71"/>
    </row>
    <row r="20" spans="1:9" ht="26.45" hidden="1" customHeight="1">
      <c r="A20" s="87" t="s">
        <v>186</v>
      </c>
      <c r="D20" s="72" t="s">
        <v>187</v>
      </c>
      <c r="F20" s="71"/>
      <c r="H20" s="87" t="s">
        <v>108</v>
      </c>
      <c r="I20" s="71"/>
    </row>
    <row r="21" spans="1:9" ht="28.35" hidden="1" customHeight="1">
      <c r="F21" s="71"/>
      <c r="G21" s="71"/>
      <c r="H21" s="87" t="s">
        <v>109</v>
      </c>
      <c r="I21" s="71"/>
    </row>
    <row r="22" spans="1:9" ht="25.7" hidden="1" customHeight="1">
      <c r="F22" s="71"/>
      <c r="G22" s="71"/>
      <c r="H22" s="87" t="s">
        <v>110</v>
      </c>
      <c r="I22" s="71"/>
    </row>
    <row r="23" spans="1:9" hidden="1"/>
    <row r="24" spans="1:9" hidden="1"/>
  </sheetData>
  <mergeCells count="42">
    <mergeCell ref="A16:K16"/>
    <mergeCell ref="F1:U1"/>
    <mergeCell ref="Q6:T6"/>
    <mergeCell ref="H7:H8"/>
    <mergeCell ref="G6:H6"/>
    <mergeCell ref="J7:J8"/>
    <mergeCell ref="P7:P8"/>
    <mergeCell ref="C6:C8"/>
    <mergeCell ref="L7:L8"/>
    <mergeCell ref="D6:D8"/>
    <mergeCell ref="K5:N5"/>
    <mergeCell ref="F6:F8"/>
    <mergeCell ref="A11:J11"/>
    <mergeCell ref="A12:K12"/>
    <mergeCell ref="A15:K15"/>
    <mergeCell ref="O6:P6"/>
    <mergeCell ref="A1:B1"/>
    <mergeCell ref="M7:M8"/>
    <mergeCell ref="M6:N6"/>
    <mergeCell ref="K7:K8"/>
    <mergeCell ref="A3:Y3"/>
    <mergeCell ref="A5:J5"/>
    <mergeCell ref="A2:Y2"/>
    <mergeCell ref="Q7:R7"/>
    <mergeCell ref="O5:T5"/>
    <mergeCell ref="W5:W8"/>
    <mergeCell ref="Y5:Y8"/>
    <mergeCell ref="S7:T7"/>
    <mergeCell ref="U5:V7"/>
    <mergeCell ref="X5:X8"/>
    <mergeCell ref="W1:X1"/>
    <mergeCell ref="A14:K14"/>
    <mergeCell ref="O7:O8"/>
    <mergeCell ref="A6:A8"/>
    <mergeCell ref="E6:E8"/>
    <mergeCell ref="A13:K13"/>
    <mergeCell ref="K6:L6"/>
    <mergeCell ref="N7:N8"/>
    <mergeCell ref="I6:J6"/>
    <mergeCell ref="B6:B8"/>
    <mergeCell ref="G7:G8"/>
    <mergeCell ref="I7:I8"/>
  </mergeCells>
  <dataValidations count="5">
    <dataValidation type="whole" operator="greaterThanOrEqual" allowBlank="1" showInputMessage="1" showErrorMessage="1" sqref="J10 Q10 S10" xr:uid="{00000000-0002-0000-0600-000000000000}">
      <formula1>0</formula1>
    </dataValidation>
    <dataValidation type="decimal" operator="greaterThanOrEqual" allowBlank="1" showInputMessage="1" showErrorMessage="1" sqref="D10 F10 K10:P10 R10 T10 W10:Y10" xr:uid="{00000000-0002-0000-0600-000001000000}">
      <formula1>0</formula1>
    </dataValidation>
    <dataValidation type="list" operator="equal" allowBlank="1" showErrorMessage="1" prompt="V/A" sqref="C10" xr:uid="{00000000-0002-0000-0600-000002000000}">
      <formula1>$A$18:$A$20</formula1>
    </dataValidation>
    <dataValidation type="list" operator="equal" allowBlank="1" showErrorMessage="1" prompt="Oui/Non" sqref="E10" xr:uid="{00000000-0002-0000-0600-000003000000}">
      <formula1>$D$18:$D$20</formula1>
    </dataValidation>
    <dataValidation type="list" operator="lessThan" allowBlank="1" showErrorMessage="1" prompt="LI/LC/C" sqref="I10" xr:uid="{00000000-0002-0000-0600-000004000000}">
      <formula1>$H$18:$H$22</formula1>
    </dataValidation>
  </dataValidations>
  <printOptions horizontalCentered="1" gridLines="1"/>
  <pageMargins left="0.11811023622047249" right="0" top="0.59055118110236227" bottom="0.27559055118110237" header="0.15748031496062989" footer="0.19685039370078741"/>
  <pageSetup paperSize="9" scale="6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374</vt:i4>
      </vt:variant>
    </vt:vector>
  </HeadingPairs>
  <TitlesOfParts>
    <vt:vector size="381" baseType="lpstr">
      <vt:lpstr>6.1 Mouvements stocks</vt:lpstr>
      <vt:lpstr>6.2 Terrains à aménager</vt:lpstr>
      <vt:lpstr>6.3 Immeubles en cours</vt:lpstr>
      <vt:lpstr>6.4 Immeubles achevés</vt:lpstr>
      <vt:lpstr>6.5 Immeubles acquis</vt:lpstr>
      <vt:lpstr>6.6 SCI en cours</vt:lpstr>
      <vt:lpstr>6.7 SCI achevées</vt:lpstr>
      <vt:lpstr>_31auex</vt:lpstr>
      <vt:lpstr>_31cext</vt:lpstr>
      <vt:lpstr>_31coin</vt:lpstr>
      <vt:lpstr>_31dat_dyn</vt:lpstr>
      <vt:lpstr>_31datu_dyn</vt:lpstr>
      <vt:lpstr>_31deex</vt:lpstr>
      <vt:lpstr>_31ffin</vt:lpstr>
      <vt:lpstr>_31inv_dyn</vt:lpstr>
      <vt:lpstr>_31sdex</vt:lpstr>
      <vt:lpstr>_31sfex</vt:lpstr>
      <vt:lpstr>_31soex</vt:lpstr>
      <vt:lpstr>_31svex</vt:lpstr>
      <vt:lpstr>_31tede_dyn</vt:lpstr>
      <vt:lpstr>_31teva_dyn</vt:lpstr>
      <vt:lpstr>_31tevn_dyn</vt:lpstr>
      <vt:lpstr>_31tsup_dyn</vt:lpstr>
      <vt:lpstr>_31txt_dyn</vt:lpstr>
      <vt:lpstr>_331auex</vt:lpstr>
      <vt:lpstr>_331cext</vt:lpstr>
      <vt:lpstr>_331coin</vt:lpstr>
      <vt:lpstr>_331deex</vt:lpstr>
      <vt:lpstr>_331ffin</vt:lpstr>
      <vt:lpstr>_331sdex</vt:lpstr>
      <vt:lpstr>_331sfex</vt:lpstr>
      <vt:lpstr>_331soex</vt:lpstr>
      <vt:lpstr>_331svex</vt:lpstr>
      <vt:lpstr>_332auex</vt:lpstr>
      <vt:lpstr>_332cext</vt:lpstr>
      <vt:lpstr>_332coin</vt:lpstr>
      <vt:lpstr>_332deex</vt:lpstr>
      <vt:lpstr>_332ffin</vt:lpstr>
      <vt:lpstr>_332sdex</vt:lpstr>
      <vt:lpstr>_332sfex</vt:lpstr>
      <vt:lpstr>_332soex</vt:lpstr>
      <vt:lpstr>_332svex</vt:lpstr>
      <vt:lpstr>_333auex</vt:lpstr>
      <vt:lpstr>_333cext</vt:lpstr>
      <vt:lpstr>_333coin</vt:lpstr>
      <vt:lpstr>_333deex</vt:lpstr>
      <vt:lpstr>_333ffin</vt:lpstr>
      <vt:lpstr>_333sdex</vt:lpstr>
      <vt:lpstr>_333sfex</vt:lpstr>
      <vt:lpstr>_333soex</vt:lpstr>
      <vt:lpstr>_333svex</vt:lpstr>
      <vt:lpstr>_334auex</vt:lpstr>
      <vt:lpstr>_334cext</vt:lpstr>
      <vt:lpstr>_334coin</vt:lpstr>
      <vt:lpstr>_334deex</vt:lpstr>
      <vt:lpstr>_334ffin</vt:lpstr>
      <vt:lpstr>_334sdex</vt:lpstr>
      <vt:lpstr>_334sfex</vt:lpstr>
      <vt:lpstr>_334soex</vt:lpstr>
      <vt:lpstr>_334svex</vt:lpstr>
      <vt:lpstr>_337auex</vt:lpstr>
      <vt:lpstr>_337cext</vt:lpstr>
      <vt:lpstr>_337coin</vt:lpstr>
      <vt:lpstr>_337deex</vt:lpstr>
      <vt:lpstr>_337ffin</vt:lpstr>
      <vt:lpstr>_337sdex</vt:lpstr>
      <vt:lpstr>_337sfex</vt:lpstr>
      <vt:lpstr>_337soex</vt:lpstr>
      <vt:lpstr>_337svex</vt:lpstr>
      <vt:lpstr>_33auex</vt:lpstr>
      <vt:lpstr>_33b_dyn</vt:lpstr>
      <vt:lpstr>_33cext</vt:lpstr>
      <vt:lpstr>_33co_dyn</vt:lpstr>
      <vt:lpstr>_33coin</vt:lpstr>
      <vt:lpstr>_33datach_dyn</vt:lpstr>
      <vt:lpstr>_33datouv_dyn</vt:lpstr>
      <vt:lpstr>_33deex</vt:lpstr>
      <vt:lpstr>_33ffin</vt:lpstr>
      <vt:lpstr>_33icdp_dyn</vt:lpstr>
      <vt:lpstr>_33icpax_dyn</vt:lpstr>
      <vt:lpstr>_33icpcx_dyn</vt:lpstr>
      <vt:lpstr>_33icpfx_dyn</vt:lpstr>
      <vt:lpstr>_33icpra_dyn</vt:lpstr>
      <vt:lpstr>_33icpri_dyn</vt:lpstr>
      <vt:lpstr>_33icptx_dyn</vt:lpstr>
      <vt:lpstr>_33icpva_dyn</vt:lpstr>
      <vt:lpstr>_33icpvi_dyn</vt:lpstr>
      <vt:lpstr>_33icrm_dyn</vt:lpstr>
      <vt:lpstr>_33icvan_dyn</vt:lpstr>
      <vt:lpstr>_33icvr_dyn</vt:lpstr>
      <vt:lpstr>_33inv_dyn</vt:lpstr>
      <vt:lpstr>_33mca_dyn</vt:lpstr>
      <vt:lpstr>_33mss_dyn</vt:lpstr>
      <vt:lpstr>_33nan_dyn</vt:lpstr>
      <vt:lpstr>_33nat_dyn</vt:lpstr>
      <vt:lpstr>_33nb_dyn</vt:lpstr>
      <vt:lpstr>_33nrav_dyn</vt:lpstr>
      <vt:lpstr>_33nres_dyn</vt:lpstr>
      <vt:lpstr>_33sdex</vt:lpstr>
      <vt:lpstr>_33sfex</vt:lpstr>
      <vt:lpstr>_33soex</vt:lpstr>
      <vt:lpstr>_33svex</vt:lpstr>
      <vt:lpstr>_33txt_dyn</vt:lpstr>
      <vt:lpstr>_34auex</vt:lpstr>
      <vt:lpstr>_34cext</vt:lpstr>
      <vt:lpstr>_34coin</vt:lpstr>
      <vt:lpstr>_34deex</vt:lpstr>
      <vt:lpstr>_34ffin</vt:lpstr>
      <vt:lpstr>_34sdex</vt:lpstr>
      <vt:lpstr>_34sfex</vt:lpstr>
      <vt:lpstr>_34soex</vt:lpstr>
      <vt:lpstr>_34svex</vt:lpstr>
      <vt:lpstr>_351auex</vt:lpstr>
      <vt:lpstr>_351cext</vt:lpstr>
      <vt:lpstr>_351coin</vt:lpstr>
      <vt:lpstr>_351deex</vt:lpstr>
      <vt:lpstr>_351ffin</vt:lpstr>
      <vt:lpstr>_351iloc_dyn</vt:lpstr>
      <vt:lpstr>_351nloc_dyn</vt:lpstr>
      <vt:lpstr>_351sdex</vt:lpstr>
      <vt:lpstr>_351sfex</vt:lpstr>
      <vt:lpstr>_351soex</vt:lpstr>
      <vt:lpstr>_351svex</vt:lpstr>
      <vt:lpstr>_352auex</vt:lpstr>
      <vt:lpstr>_352cext</vt:lpstr>
      <vt:lpstr>_352coin</vt:lpstr>
      <vt:lpstr>_352deex</vt:lpstr>
      <vt:lpstr>_352ffin</vt:lpstr>
      <vt:lpstr>_352sdex</vt:lpstr>
      <vt:lpstr>_352sfex</vt:lpstr>
      <vt:lpstr>_352soex</vt:lpstr>
      <vt:lpstr>_352svex</vt:lpstr>
      <vt:lpstr>_353auex</vt:lpstr>
      <vt:lpstr>_353cext</vt:lpstr>
      <vt:lpstr>_353coin</vt:lpstr>
      <vt:lpstr>_353deex</vt:lpstr>
      <vt:lpstr>_353ffin</vt:lpstr>
      <vt:lpstr>_353sdex</vt:lpstr>
      <vt:lpstr>_353sfex</vt:lpstr>
      <vt:lpstr>_353soex</vt:lpstr>
      <vt:lpstr>_353svex</vt:lpstr>
      <vt:lpstr>_354auex</vt:lpstr>
      <vt:lpstr>_354cext</vt:lpstr>
      <vt:lpstr>_354coin</vt:lpstr>
      <vt:lpstr>_354deex</vt:lpstr>
      <vt:lpstr>_354ffin</vt:lpstr>
      <vt:lpstr>_354sdex</vt:lpstr>
      <vt:lpstr>_354sfex</vt:lpstr>
      <vt:lpstr>_354soex</vt:lpstr>
      <vt:lpstr>_354svex</vt:lpstr>
      <vt:lpstr>_357auex</vt:lpstr>
      <vt:lpstr>_357cext</vt:lpstr>
      <vt:lpstr>_357coin</vt:lpstr>
      <vt:lpstr>_357deex</vt:lpstr>
      <vt:lpstr>_357ffin</vt:lpstr>
      <vt:lpstr>_357sdex</vt:lpstr>
      <vt:lpstr>_357sfex</vt:lpstr>
      <vt:lpstr>_357soex</vt:lpstr>
      <vt:lpstr>_357svex</vt:lpstr>
      <vt:lpstr>_358_1auex</vt:lpstr>
      <vt:lpstr>_358_1cext</vt:lpstr>
      <vt:lpstr>_358_1coin</vt:lpstr>
      <vt:lpstr>_358_1deex</vt:lpstr>
      <vt:lpstr>_358_1ffin</vt:lpstr>
      <vt:lpstr>_358_1sdex</vt:lpstr>
      <vt:lpstr>_358_1sfex</vt:lpstr>
      <vt:lpstr>_358_1soex</vt:lpstr>
      <vt:lpstr>_358_1svex</vt:lpstr>
      <vt:lpstr>_358_2_7auex</vt:lpstr>
      <vt:lpstr>_358_2_7cext</vt:lpstr>
      <vt:lpstr>_358_2_7coin</vt:lpstr>
      <vt:lpstr>_358_2_7deex</vt:lpstr>
      <vt:lpstr>_358_2_7ffin</vt:lpstr>
      <vt:lpstr>_358_2_7sdex</vt:lpstr>
      <vt:lpstr>_358_2_7sfex</vt:lpstr>
      <vt:lpstr>_358_2_7soex</vt:lpstr>
      <vt:lpstr>_358_2_7svex</vt:lpstr>
      <vt:lpstr>_35auex</vt:lpstr>
      <vt:lpstr>_35cext</vt:lpstr>
      <vt:lpstr>_35co_dyn</vt:lpstr>
      <vt:lpstr>_35coin</vt:lpstr>
      <vt:lpstr>_35datach_dyn</vt:lpstr>
      <vt:lpstr>_35datouv_dyn</vt:lpstr>
      <vt:lpstr>_35deex</vt:lpstr>
      <vt:lpstr>_35ffin</vt:lpstr>
      <vt:lpstr>_35iaclv_dyn</vt:lpstr>
      <vt:lpstr>_35iadp_dyn</vt:lpstr>
      <vt:lpstr>_35iapax_dyn</vt:lpstr>
      <vt:lpstr>_35iapcx_dyn</vt:lpstr>
      <vt:lpstr>_35iapfx_dyn</vt:lpstr>
      <vt:lpstr>_35iapix_dyn</vt:lpstr>
      <vt:lpstr>_35iapra_dyn</vt:lpstr>
      <vt:lpstr>_35iapri_dyn</vt:lpstr>
      <vt:lpstr>_35iaptx_dyn</vt:lpstr>
      <vt:lpstr>_35iapva_dyn</vt:lpstr>
      <vt:lpstr>_35iapvi_dyn</vt:lpstr>
      <vt:lpstr>_35iarm_dyn</vt:lpstr>
      <vt:lpstr>_35iavan_dyn</vt:lpstr>
      <vt:lpstr>_35iavr_dyn</vt:lpstr>
      <vt:lpstr>_35inv_dyn</vt:lpstr>
      <vt:lpstr>_35nan_dyn</vt:lpstr>
      <vt:lpstr>_35nat_dyn</vt:lpstr>
      <vt:lpstr>_35nb_dyn</vt:lpstr>
      <vt:lpstr>_35nrav_dyn</vt:lpstr>
      <vt:lpstr>_35nres_dyn</vt:lpstr>
      <vt:lpstr>_35sdex</vt:lpstr>
      <vt:lpstr>_35sfex</vt:lpstr>
      <vt:lpstr>_35soex</vt:lpstr>
      <vt:lpstr>_35svex</vt:lpstr>
      <vt:lpstr>_35txt_dyn</vt:lpstr>
      <vt:lpstr>_37a_dyn</vt:lpstr>
      <vt:lpstr>_37aacp_dyn</vt:lpstr>
      <vt:lpstr>_37aapre_dyn</vt:lpstr>
      <vt:lpstr>_37aapvi_dyn</vt:lpstr>
      <vt:lpstr>_37aarf_dyn</vt:lpstr>
      <vt:lpstr>_37auex</vt:lpstr>
      <vt:lpstr>_37b_dyn</vt:lpstr>
      <vt:lpstr>_37cext</vt:lpstr>
      <vt:lpstr>_37coin</vt:lpstr>
      <vt:lpstr>_37data_dyn</vt:lpstr>
      <vt:lpstr>_37dati_dyn</vt:lpstr>
      <vt:lpstr>_37deex</vt:lpstr>
      <vt:lpstr>_37ffin</vt:lpstr>
      <vt:lpstr>_37inv_dyn</vt:lpstr>
      <vt:lpstr>_37n_dyn</vt:lpstr>
      <vt:lpstr>_37nat_dyn</vt:lpstr>
      <vt:lpstr>_37obs_dyn</vt:lpstr>
      <vt:lpstr>_37sdex</vt:lpstr>
      <vt:lpstr>_37sfex</vt:lpstr>
      <vt:lpstr>_37soex</vt:lpstr>
      <vt:lpstr>_37svex</vt:lpstr>
      <vt:lpstr>_37txt_dyn</vt:lpstr>
      <vt:lpstr>_38auex</vt:lpstr>
      <vt:lpstr>_38cext</vt:lpstr>
      <vt:lpstr>_38coin</vt:lpstr>
      <vt:lpstr>_38deex</vt:lpstr>
      <vt:lpstr>_38ffin</vt:lpstr>
      <vt:lpstr>_38sdex</vt:lpstr>
      <vt:lpstr>_38sfex</vt:lpstr>
      <vt:lpstr>_38soex</vt:lpstr>
      <vt:lpstr>_38svex</vt:lpstr>
      <vt:lpstr>_nom_E61</vt:lpstr>
      <vt:lpstr>_nom_E62</vt:lpstr>
      <vt:lpstr>_nom_E63</vt:lpstr>
      <vt:lpstr>_nom_E64</vt:lpstr>
      <vt:lpstr>_nom_E65</vt:lpstr>
      <vt:lpstr>_nom_E66</vt:lpstr>
      <vt:lpstr>_nom_E67</vt:lpstr>
      <vt:lpstr>_S_AACP</vt:lpstr>
      <vt:lpstr>_S_AADP</vt:lpstr>
      <vt:lpstr>_S_AAPRE</vt:lpstr>
      <vt:lpstr>_S_AAPVI</vt:lpstr>
      <vt:lpstr>_S_AARF</vt:lpstr>
      <vt:lpstr>_S_AAVB</vt:lpstr>
      <vt:lpstr>_S_AAVN</vt:lpstr>
      <vt:lpstr>_S_AUEX</vt:lpstr>
      <vt:lpstr>_S_CEXT</vt:lpstr>
      <vt:lpstr>_S_COIN</vt:lpstr>
      <vt:lpstr>_S_DEEX</vt:lpstr>
      <vt:lpstr>_S_FFIN</vt:lpstr>
      <vt:lpstr>_S_IACLV</vt:lpstr>
      <vt:lpstr>_S_IADP</vt:lpstr>
      <vt:lpstr>_S_IAPAX</vt:lpstr>
      <vt:lpstr>_S_IAPCX</vt:lpstr>
      <vt:lpstr>_S_IAPFX</vt:lpstr>
      <vt:lpstr>_S_IAPIX</vt:lpstr>
      <vt:lpstr>_S_IAPRA</vt:lpstr>
      <vt:lpstr>_S_IAPRI</vt:lpstr>
      <vt:lpstr>_S_IAPTX</vt:lpstr>
      <vt:lpstr>_S_IAPVA</vt:lpstr>
      <vt:lpstr>_S_IAPVI</vt:lpstr>
      <vt:lpstr>_S_IARM</vt:lpstr>
      <vt:lpstr>_S_IAVAN</vt:lpstr>
      <vt:lpstr>_S_IAVR</vt:lpstr>
      <vt:lpstr>_S_ICDP</vt:lpstr>
      <vt:lpstr>_S_ICMCA</vt:lpstr>
      <vt:lpstr>_S_ICPAX</vt:lpstr>
      <vt:lpstr>_S_ICPBX</vt:lpstr>
      <vt:lpstr>_S_ICPCX</vt:lpstr>
      <vt:lpstr>_S_ICPFX</vt:lpstr>
      <vt:lpstr>_S_ICPIX</vt:lpstr>
      <vt:lpstr>_S_ICPRA</vt:lpstr>
      <vt:lpstr>_S_ICPRI</vt:lpstr>
      <vt:lpstr>_S_ICPTX</vt:lpstr>
      <vt:lpstr>_S_ICPVA</vt:lpstr>
      <vt:lpstr>_S_ICPVI</vt:lpstr>
      <vt:lpstr>_S_ICRM</vt:lpstr>
      <vt:lpstr>_S_ICVAN</vt:lpstr>
      <vt:lpstr>_S_ICVR</vt:lpstr>
      <vt:lpstr>_S_ILAC1</vt:lpstr>
      <vt:lpstr>_S_SCCCNI</vt:lpstr>
      <vt:lpstr>_S_SCCCP</vt:lpstr>
      <vt:lpstr>_S_SCCDP1</vt:lpstr>
      <vt:lpstr>_S_SCCDP2</vt:lpstr>
      <vt:lpstr>_S_SCCNI</vt:lpstr>
      <vt:lpstr>_S_SCCP</vt:lpstr>
      <vt:lpstr>_S_SCCPA</vt:lpstr>
      <vt:lpstr>_S_SCCPRA</vt:lpstr>
      <vt:lpstr>_S_SCCPRI</vt:lpstr>
      <vt:lpstr>_S_SCCPVA</vt:lpstr>
      <vt:lpstr>_S_SCCPVI</vt:lpstr>
      <vt:lpstr>_S_SCCRM</vt:lpstr>
      <vt:lpstr>_S_SCCVAN</vt:lpstr>
      <vt:lpstr>_S_SCCVR</vt:lpstr>
      <vt:lpstr>_S_SCDP1</vt:lpstr>
      <vt:lpstr>_S_SCDP2</vt:lpstr>
      <vt:lpstr>_S_SCPA</vt:lpstr>
      <vt:lpstr>_S_SCPRA</vt:lpstr>
      <vt:lpstr>_S_SCPRI</vt:lpstr>
      <vt:lpstr>_S_SCPVA</vt:lpstr>
      <vt:lpstr>_S_SCPVI</vt:lpstr>
      <vt:lpstr>_S_SCRM</vt:lpstr>
      <vt:lpstr>_S_SCVAN</vt:lpstr>
      <vt:lpstr>_S_SCVR</vt:lpstr>
      <vt:lpstr>_S_SDEX</vt:lpstr>
      <vt:lpstr>_S_SFEX</vt:lpstr>
      <vt:lpstr>_S_SOEX</vt:lpstr>
      <vt:lpstr>_S_SVEX</vt:lpstr>
      <vt:lpstr>_S_TEDE</vt:lpstr>
      <vt:lpstr>_S_TEVA</vt:lpstr>
      <vt:lpstr>_S_TEVN</vt:lpstr>
      <vt:lpstr>_S_TSUP</vt:lpstr>
      <vt:lpstr>_sccdatach_dyn</vt:lpstr>
      <vt:lpstr>_sccdatouv_dyn</vt:lpstr>
      <vt:lpstr>_sccemp_dyn</vt:lpstr>
      <vt:lpstr>_sccger_dyn</vt:lpstr>
      <vt:lpstr>_sccinv_dyn</vt:lpstr>
      <vt:lpstr>_sccnan_dyn</vt:lpstr>
      <vt:lpstr>_sccnat_dyn</vt:lpstr>
      <vt:lpstr>_sccnbre_dyn</vt:lpstr>
      <vt:lpstr>_sccnrav_dyn</vt:lpstr>
      <vt:lpstr>_sccnres_dyn</vt:lpstr>
      <vt:lpstr>_sccpart_dyn</vt:lpstr>
      <vt:lpstr>_sccsccni_dyn</vt:lpstr>
      <vt:lpstr>_sccsccp_dyn</vt:lpstr>
      <vt:lpstr>_sccscdp1_dyn</vt:lpstr>
      <vt:lpstr>_sccscdp2_dyn</vt:lpstr>
      <vt:lpstr>_sccscpa_dyn</vt:lpstr>
      <vt:lpstr>_sccscpra_dyn</vt:lpstr>
      <vt:lpstr>_sccscpri_dyn</vt:lpstr>
      <vt:lpstr>_sccscpva_dyn</vt:lpstr>
      <vt:lpstr>_sccscpvi_dyn</vt:lpstr>
      <vt:lpstr>_sccscrm_dyn</vt:lpstr>
      <vt:lpstr>_sccscvan_dyn</vt:lpstr>
      <vt:lpstr>_sccscvr_dyn</vt:lpstr>
      <vt:lpstr>_scctxt_dyn</vt:lpstr>
      <vt:lpstr>_scctyp_dyn</vt:lpstr>
      <vt:lpstr>_scidatach_dyn</vt:lpstr>
      <vt:lpstr>_scidatouv_dyn</vt:lpstr>
      <vt:lpstr>_sciemp_dyn</vt:lpstr>
      <vt:lpstr>_sciger_dyn</vt:lpstr>
      <vt:lpstr>_sciinv_dyn</vt:lpstr>
      <vt:lpstr>_scinan_dyn</vt:lpstr>
      <vt:lpstr>_scinat_dyn</vt:lpstr>
      <vt:lpstr>_scinbre_dyn</vt:lpstr>
      <vt:lpstr>_scinrav_dyn</vt:lpstr>
      <vt:lpstr>_scinres_dyn</vt:lpstr>
      <vt:lpstr>_scipart_dyn</vt:lpstr>
      <vt:lpstr>_scisccni_dyn</vt:lpstr>
      <vt:lpstr>_scisccp_dyn</vt:lpstr>
      <vt:lpstr>_sciscdp1_dyn</vt:lpstr>
      <vt:lpstr>_sciscdp2_dyn</vt:lpstr>
      <vt:lpstr>_sciscpa_dyn</vt:lpstr>
      <vt:lpstr>_sciscpra_dyn</vt:lpstr>
      <vt:lpstr>_sciscpri_dyn</vt:lpstr>
      <vt:lpstr>_sciscpva_dyn</vt:lpstr>
      <vt:lpstr>_sciscpvi_dyn</vt:lpstr>
      <vt:lpstr>_sciscrm_dyn</vt:lpstr>
      <vt:lpstr>_sciscvan_dyn</vt:lpstr>
      <vt:lpstr>_sciscvr_dyn</vt:lpstr>
      <vt:lpstr>_scitxt_dyn</vt:lpstr>
      <vt:lpstr>_scityp_dyn</vt:lpstr>
      <vt:lpstr>_tedest_dyn</vt:lpstr>
      <vt:lpstr>Notice_F07_web</vt:lpstr>
      <vt:lpstr>'6.1 Mouvements stocks'!Zone_d_impression</vt:lpstr>
      <vt:lpstr>'6.2 Terrains à aménager'!Zone_d_impression</vt:lpstr>
      <vt:lpstr>'6.3 Immeubles en cours'!Zone_d_impression</vt:lpstr>
      <vt:lpstr>'6.4 Immeubles achevés'!Zone_d_impression</vt:lpstr>
      <vt:lpstr>'6.5 Immeubles acquis'!Zone_d_impression</vt:lpstr>
      <vt:lpstr>'6.6 SCI en cours'!Zone_d_impression</vt:lpstr>
      <vt:lpstr>'6.7 SCI achevées'!Zone_d_impression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BEMER Simon</cp:lastModifiedBy>
  <dcterms:created xsi:type="dcterms:W3CDTF">2005-05-18T07:00:16Z</dcterms:created>
  <dcterms:modified xsi:type="dcterms:W3CDTF">2026-06-24T09:14:29Z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